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5_DMS\01_Marketing Services\Intern\Ausschreibungsunterlagen_Agentur-und Druckausschreibung 2025\Schriftverkehr ABST Sachsen\"/>
    </mc:Choice>
  </mc:AlternateContent>
  <xr:revisionPtr revIDLastSave="0" documentId="14_{2139CF69-0DA2-465C-B427-D88EBAEF7B10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Los 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8" i="1" l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40" i="1" s="1"/>
  <c r="N43" i="1" s="1"/>
  <c r="N45" i="1" l="1"/>
  <c r="N47" i="1" s="1"/>
  <c r="N51" i="1" l="1"/>
  <c r="N49" i="1"/>
  <c r="N55" i="1" l="1"/>
  <c r="N60" i="1" s="1"/>
  <c r="N53" i="1"/>
</calcChain>
</file>

<file path=xl/sharedStrings.xml><?xml version="1.0" encoding="utf-8"?>
<sst xmlns="http://schemas.openxmlformats.org/spreadsheetml/2006/main" count="280" uniqueCount="173">
  <si>
    <t>Auflage</t>
  </si>
  <si>
    <t>Seitenzahl</t>
  </si>
  <si>
    <t>12 Seiten</t>
  </si>
  <si>
    <t xml:space="preserve">Format </t>
  </si>
  <si>
    <t xml:space="preserve">Radbroschüre </t>
  </si>
  <si>
    <t xml:space="preserve">Ausflugsplaner </t>
  </si>
  <si>
    <t>Druck / Papierqualität / Verarbeitung</t>
  </si>
  <si>
    <t xml:space="preserve">Orgelflyer </t>
  </si>
  <si>
    <t>BurgenLandKlänge</t>
  </si>
  <si>
    <t xml:space="preserve">Wanderbroschüre </t>
  </si>
  <si>
    <t>August</t>
  </si>
  <si>
    <t>November</t>
  </si>
  <si>
    <t>Februar</t>
  </si>
  <si>
    <t>Touristischer Faltplan "Leipzig - wir sehen uns"</t>
  </si>
  <si>
    <t>28 Seiten</t>
  </si>
  <si>
    <t>Verpackung / Lieferung</t>
  </si>
  <si>
    <t>Ende November / Anfang Dezember</t>
  </si>
  <si>
    <t>Flyer "Leipzig - ein Genuss für Busreisende"</t>
  </si>
  <si>
    <t>Juni</t>
  </si>
  <si>
    <t>Flyer "Leipzig - Kleinkunst ganz groß"</t>
  </si>
  <si>
    <t>Flyer "LEIPZIG CARD"</t>
  </si>
  <si>
    <t>18.500 Expl. dt, 1.500 Expl. engl. im Zusammendruck</t>
  </si>
  <si>
    <t>32 Seiten</t>
  </si>
  <si>
    <t>DIN lang, 10,5 x 21 cm geschl., 84 x 42 cm offen</t>
  </si>
  <si>
    <t>Flyer "LEIPZIG CARD / LEIPZIG Regio CARD"</t>
  </si>
  <si>
    <t>DIN lang, geschl. 10,5 x 21 cm,  offen 63 x 21 cm</t>
  </si>
  <si>
    <t>Leipzig Cards</t>
  </si>
  <si>
    <t>2-seitig</t>
  </si>
  <si>
    <t>85 x 50 mm</t>
  </si>
  <si>
    <t>4.750 Tageskarten, 4.750 3-Tageskarten, 4.750 3-Tages-Gruppenkarten, zzgl. 150 Stk./je Sorte, ohne Nummerierung, gesamt 14.700 Expl. im Zusammendruck</t>
  </si>
  <si>
    <t>LEIPZIG CARD / LEIPZIG Regio CARD - Plakate</t>
  </si>
  <si>
    <t>1 Seite</t>
  </si>
  <si>
    <t xml:space="preserve">DIN lang, geschl. 10,5 x 21 cm; offen 73,5 x 42 cm </t>
  </si>
  <si>
    <t>DIN lang geschlossen 10,5 x 21 cm</t>
  </si>
  <si>
    <t>Verpackung stabile Kartons (Grundfläche A4, Höhe 10 cm) mit Inhalts- und Mengenangabe auf Einwegpaletten; Lieferung frei Haus 2 Adressen Leipzig</t>
  </si>
  <si>
    <t>Druckerzeugnis / Medium</t>
  </si>
  <si>
    <t>Leistungsverzeichnis für Druckereien (Los 2) - Spezifikation Produkte Leipzig Tourismus und Marketing GmbH</t>
  </si>
  <si>
    <t>Preis Druck      (in EUR)</t>
  </si>
  <si>
    <t>Preis Verpackung / Lieferung / Lagerung           (in  EUR)</t>
  </si>
  <si>
    <t>DIN A4 200 Expl., DIN A3 25 Expl. im Zusammendruck</t>
  </si>
  <si>
    <t>DIN A4 und DIN A3</t>
  </si>
  <si>
    <t>Broschüre "Freizeitspaß am Wasser"</t>
  </si>
  <si>
    <t xml:space="preserve">Gästemagazin Winter </t>
  </si>
  <si>
    <t xml:space="preserve">Ende November </t>
  </si>
  <si>
    <t>Abreißstadtplan</t>
  </si>
  <si>
    <t>1/1 seitig</t>
  </si>
  <si>
    <t>A3, 42 x 29,7 cm</t>
  </si>
  <si>
    <t xml:space="preserve">Flyer "Musikstadt :Leipzig" </t>
  </si>
  <si>
    <t>8 Seiten</t>
  </si>
  <si>
    <t>DIN lang, geschl. 10,5 x 21 cm,  offen ca. 42 x 21 cm</t>
  </si>
  <si>
    <t>Hinweis:</t>
  </si>
  <si>
    <t xml:space="preserve">Druckdaten werden gestellt; Freigabe durch LTM über Ansichts-PDF von der Druckerei; Preise für die angegebene Auflage angeben </t>
  </si>
  <si>
    <t>30.000 dt.; Preise für 20.000-25.000 und 35.000-65.000 Expl. in 5.000 Schritten gesondert anbieten</t>
  </si>
  <si>
    <t>90.000 Expl., 5 Sprachen, ein Druckdurchgang mit zuvor abgestimmten kompletten Sprachfassungen</t>
  </si>
  <si>
    <t>DIN lang, geschl. 10,5 x 21 cm oder 9,5 x 19 cm; offen 73,5 x 42 cm oder 66,5 x 38 cm</t>
  </si>
  <si>
    <t>200.000 Expl.</t>
  </si>
  <si>
    <t>Ende IV. Quartal</t>
  </si>
  <si>
    <t>2.500 Expl. dt.</t>
  </si>
  <si>
    <t>Euroskala 4/4-farbig + Dispersionslack; Papier240 g/qm Algro Design einseitig gestrichen; Verarbeitung stanzen mit Stanzform, Eckenradius 1,5 mm, MDV-Logo als Blindprägung, 5-st. Nummerierung fortlaufend je Kartenart, bündeln</t>
  </si>
  <si>
    <t>Verpackung stabile Kartons mit Inhalts- und Mengen-angabe; Lieferung frei Haus Leipzig, 1 Adresse Innenstadt Leipzig -
Grimmaischer Steinweg</t>
  </si>
  <si>
    <t>15.000 Expl. dt.</t>
  </si>
  <si>
    <t>6 Seiten</t>
  </si>
  <si>
    <t>stabileVerpackung; Lieferung frei Haus Leipzig, 1 Adresse Innenstadt Leipzig -
Grimmaischer Steinweg</t>
  </si>
  <si>
    <t>DIN lang 10,5 x 21 cm geschl., 31,5 x 21 cm offen</t>
  </si>
  <si>
    <t>keine</t>
  </si>
  <si>
    <t>50.000 Expl. dt, 2.000 Expl. engl. im Zusammendruck</t>
  </si>
  <si>
    <t>20 Seiten</t>
  </si>
  <si>
    <t xml:space="preserve">Verpackung stabile Kartons (Grundfläche A4, Höhe 10 cm) mit Inhalts- und Mengen-angabe auf Einwegpaletten; Lieferung frei Haus Leipzig, 1 Adresse Innenstadt Leipzig -
Katharinenstr.
</t>
  </si>
  <si>
    <t>Verpackung stabile Kartons (Grundfläche A4, Höhe 10 cm) mit Inhalts- und Mengen-angabe auf Einwegpaletten; Lieferung frei Haus Leipzig, 2 Adressen Innenstadt Leipzig -
Grimmaischer Steinweg und Katharinenstraße</t>
  </si>
  <si>
    <t xml:space="preserve">Verpackung stabile Kartons (Grundfläche A4, Höhe 10 cm) mit Inhalts- und Mengenangabe auf Einwegpaletten; Lieferung frei Haus Leipzig, 1 Adresse Innenstadt Leipzig - Katharinenstraße 
</t>
  </si>
  <si>
    <t>Verpackung stabile Kartons (Grundfläche A4, Höhe 10 cm) mit Inhalts- und Mengenangabe auf Einwegpaletten; Lieferung frei Haus Leipzig, 1 Adresse Innenstadt Leipzig -
Katharinenstr.,
Teilmenge wird in Druckerei eingelagert und
in mind. 3 separaten Anfahrten im Jahr ausgeliefert</t>
  </si>
  <si>
    <t xml:space="preserve">Verpackung stabile Kartons (Grundfläche A4, Höhe 10 cm) mit Inhalts- und Mengenangabe auf Einwegpaletten; Lieferung frei Haus Leipzig, 1 Adresse Innenstadt Leipzig -
Katharinenstr.
</t>
  </si>
  <si>
    <t>Inhalt: 28 Seiten
Umschlag: 6 Seiten (verkürzte Klappe vorn)</t>
  </si>
  <si>
    <t>Broschüre DIN A5
Format: 14,8 x 21,0 cm</t>
  </si>
  <si>
    <t xml:space="preserve">Gästemagazin Frühling </t>
  </si>
  <si>
    <t>Inhalt: 36 Seiten
Umschlag: 6 Seiten (verkürzte Klappe vorn)</t>
  </si>
  <si>
    <t>Ende Februar</t>
  </si>
  <si>
    <t>Gästemagazin Sommer</t>
  </si>
  <si>
    <t>Inhalt: 56 Seiten
Umschlag: 6 Seiten (verkürzte Klappe vorn)</t>
  </si>
  <si>
    <t>Ende März</t>
  </si>
  <si>
    <t>Gästemagazin Herbst</t>
  </si>
  <si>
    <t>Inhalt: 32 Seiten
Umschlag: 6 Seiten (verkürzte Klappe vorn)</t>
  </si>
  <si>
    <t>Ende August</t>
  </si>
  <si>
    <t>Inhalt: 68 Seiten
Umschlag: 4 Seiten</t>
  </si>
  <si>
    <t>Inhalt: 64 Seiten
Umschlag: 6 Seiten (Klappe vorne, bündig mit Inhalt)</t>
  </si>
  <si>
    <t>DIN lang
Format: 10,5 x21,0 cm</t>
  </si>
  <si>
    <t>Inhalt: 144 Seiten
Umschlag: 4 Seiten (Rückenstärke ca. 6,5 mm)</t>
  </si>
  <si>
    <t>DIN A5
Format: 14,8 x 21,0 cm</t>
  </si>
  <si>
    <t>Inhalt: 64 Seiten
Umschlag: 4 Seiten</t>
  </si>
  <si>
    <t>Verpackung stabile Kartons (Grundfläche A4, Höhe 10 cm) mit Inhalts- und Mengenangabe auf Einwegpaletten; Lieferung frei Haus 1 Adresse, Teilmenge wird in Druckerei eingelagert und
in mind. 1 separaten Anfahrt im Jahr ausgeliefert</t>
  </si>
  <si>
    <t>Inhalt: 84 Seiten
Umschlag: 6 Seiten, Klappe hinten verkürzt</t>
  </si>
  <si>
    <t>Verpackung stabile Kartons (Grundfläche A4, Höhe 10 cm) mit Inhalts- und Mengenangabe auf Einwegpaletten; Lieferung frei Haus 1 Adresse Leipzig, Teilmenge wird in Druckerei eingelagert und
in mind. 1 separaten Anfahrt im Jahr ausgeliefert</t>
  </si>
  <si>
    <t>Inhalt: 36 Seiten
Umschlag: 4 Seiten</t>
  </si>
  <si>
    <t>Inhalt: 28 Seiten
Umschlag: 4 Seiten</t>
  </si>
  <si>
    <t>Dezember</t>
  </si>
  <si>
    <t>10 Seiten, Zick-Zack-Falz</t>
  </si>
  <si>
    <t>Verpackung stabile Kartons (Grundfläche A4, Höhe 10 cm) mit Inhalts- und Mengenangabe auf Einwegpaletten; Lieferung frei Haus 1 Adresse Leipzig</t>
  </si>
  <si>
    <t>15.000 Exemplare</t>
  </si>
  <si>
    <t>25.000 Exemplare</t>
  </si>
  <si>
    <t>12.000 Exemplare</t>
  </si>
  <si>
    <t>30.000 Exemplare</t>
  </si>
  <si>
    <t>8.000 Exemplare</t>
  </si>
  <si>
    <t>1.000 Exemplare</t>
  </si>
  <si>
    <t>September</t>
  </si>
  <si>
    <t>68 Adressen; PLZ-Gebiet: 04… und 09... (LK Leipzig, LK Nordsachsen, LK Mittelsachsen); 7x100 Expl.; 34x50 Expl.; 27x25 Expl.</t>
  </si>
  <si>
    <t>65 Adressen; PLZ-Gebiet: 04… und 09... (LK Leipzig, LK Nordsachsen, LK Mittelsachsen); 15x50 Expl.; 50x25 Expl.</t>
  </si>
  <si>
    <t>47 Adressen; PLZ-Gebiet: 04… und 09... (LK Leipzig, LK Nordsachsen, LK Mittelsachsen); 14x150 Expl.; 33x50 Expl.</t>
  </si>
  <si>
    <t>70 Adressen; PLZ-Gebiet: 04… und 09... (LK Leipzig, LK Nordsachsen, LK Mittelsachsen); 42x100 Expl.; 28x50 Expl.</t>
  </si>
  <si>
    <t>70 Adressen; PLZ-Gebiet: 04… und 09... (LK Leipzig, LK Nordsachsen, LK Mittelsachsen); 8x200 Expl.; 36x100 Expl.; 26x50 Expl.</t>
  </si>
  <si>
    <r>
      <rPr>
        <sz val="11"/>
        <rFont val="Calibri"/>
        <family val="2"/>
        <scheme val="minor"/>
      </rPr>
      <t>51 Adressen; PLZ-Gebiet: 04… und 09... (LK Leipzig, LK Nordsachsen, LK Mittelsachsen); 1x200; 38x100 Expl.;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12x50 Expl.</t>
    </r>
  </si>
  <si>
    <t>48 Adressen; PLZ-Gebiet: 04… und 09... (LK Leipzig, LK Nordsachsen, LK Mittelsachsen); 27x100 Expl.; 21x50 Expl.</t>
  </si>
  <si>
    <t>50 Adressen; PLZ-Gebiet: 04… und 09... (LK Leipzig, LK Nordsachsen, LK Mittelsachsen); 25x100 Expl.; 25x50 Expl.</t>
  </si>
  <si>
    <t>48 Adressen; PLZ-Gebiet: 04… und 09... (LK Leipzig, LK Nordsachsen, LK Mittelsachsen); 48x100 Expl.</t>
  </si>
  <si>
    <t>Verpackung stabile Kartons (Grundfläche A4, Höhe 10 cm) mit Inhalts- und Mengenangabe auf Einwegpaletten; Lieferung frei Haus 1 Adresse</t>
  </si>
  <si>
    <t>7.500 Expl. dt, 2.500 Expl. engl. im Zusammendruck</t>
  </si>
  <si>
    <t>voraussichtl. 4. Quartal (Nov/Dez)</t>
  </si>
  <si>
    <t>Leipzig Regio Cards</t>
  </si>
  <si>
    <t>500 Tageskarten, 500 3-Tageskarten, 500 Tages-Gruppenkarten,
500 3-Tages-Gruppenkarten, gesamt 2.000 Expl. im Zusammendruck</t>
  </si>
  <si>
    <t>Leipzig Regio Card Jahreskarte</t>
  </si>
  <si>
    <t>1.000 Jahreskarten</t>
  </si>
  <si>
    <r>
      <t xml:space="preserve">Euroskala 4/4-farbig + Dispersionslack; Papier240 g/qm Algro Design einseitig gestrichen; Verarbeitung stanzen mit Stanzform, Eckenradius 1,5 mm, </t>
    </r>
    <r>
      <rPr>
        <b/>
        <sz val="11"/>
        <rFont val="Calibri"/>
        <family val="2"/>
        <scheme val="minor"/>
      </rPr>
      <t>keine Prägung</t>
    </r>
    <r>
      <rPr>
        <sz val="11"/>
        <rFont val="Calibri"/>
        <family val="2"/>
        <scheme val="minor"/>
      </rPr>
      <t>, 6-st. Nummerierung fortlaufend, bündeln</t>
    </r>
  </si>
  <si>
    <t>Broschüre "Leipzig - Musikstadt von Weltruhm"</t>
  </si>
  <si>
    <t>Euroskala 4/4-farbig; Circle offset Premium White 100 g/qm - 100% Reycycling; Verarbeitung schneiden, falzen, 6 x Zick-Zack + 1x Einbruch DIN lang, sortenrein verpacken</t>
  </si>
  <si>
    <t>4/4 fbg. Skala, Circle Offset white 90 g/qm - 100% Reycycling, 100 Blatt abzählen, Graupappe (300 g/qm) einschließen, an der kurzen Seite links ableimen</t>
  </si>
  <si>
    <t>Euroskala 4/4-farbig; Circle offset Premium White 100 g/qm - 100% Reycycling; Verarbeitung schneiden, falzen, 6 x Zick-Zack + 1x Einbruch DIN lang, verpacken</t>
  </si>
  <si>
    <t>Euroskala 4/4-farbig; Circle offset Premium White 100 g/qm - 100% Reycycling; Verarbeitung schneiden, falzen, Zick-Zack + 1x Einbruch, verpacken</t>
  </si>
  <si>
    <t>Euroskala 4/4-farbig; Circle offset Premium White 100 g/qm - 100% Reycycling; Verarbeitung schneiden, falzen, 3 x Zick-Zack + 1x Wickel, verpacken</t>
  </si>
  <si>
    <t>Euroskala 4/4-farbig; Circle offset Premium White 100 g/qm - 100% Reycycling; Verarbeitung schneiden, falzen, Leporello, verpacken</t>
  </si>
  <si>
    <t>Euroskala 4/0-farbig Digitaldruck; Circle offset Premium White 140 g/qm - 100% Reycycling; Verarbeitung schneiden, verpacken</t>
  </si>
  <si>
    <t>Euroskala 4/4-farbig; Circle offset Premium White 140 g/qm - 100% Reycycling; Verarbeitung schneiden, sammeln, falzen, Rückstichheftung mit 2 Klammern, 3-seitig beschnitten, sortenrein verpacken</t>
  </si>
  <si>
    <t>Euroskala 4/4-farbig; Circle offset Premium White 140 g/qm - 100% Reycycling; Verarbeitung schneiden, falzen, 2x Zick-Zack + 1x Wickel, verpacken, in 50er Einheiten banderolieren</t>
  </si>
  <si>
    <t>Euroskala 4/4-farbig; 
Inhalt: Circle offset Premium White 100 g/qm - 100% Reycycling; 
Umschlag: Euroskala 4/4-farbig; Circle offset Premium White 140 g/qm - 100% Reycycling 
 Verarbeitung: schneiden, falzen und sammeln, Rückenstichheftung mit 2 Klammern, 3-seitig beschnitten</t>
  </si>
  <si>
    <t xml:space="preserve">Euroskala 4/4-farbig; Circle offset Premium White 140 g/qm - 100% Reycycling
Verarbeitung: schneiden und und 4-Bruch Zick Zack falzen </t>
  </si>
  <si>
    <t>4/4 fbg. Skala, Circle Offset white 90 g/qm - 100% Reycycling, 50 Blatt je Block, Kopfleimung mit Rückpappe</t>
  </si>
  <si>
    <t>4/4 fbg. Skala, Circle Offset white 90 g/qm - 100% Reycycling, 50 Blatt je Block, Kopfleimung am Kopf (Hochformat) mit Rückpappe</t>
  </si>
  <si>
    <t xml:space="preserve">Direktversand-leistungen an touristische Leistungsträger </t>
  </si>
  <si>
    <t>Erschei-nung</t>
  </si>
  <si>
    <t>Preis Direktver-sand           (in  EUR)</t>
  </si>
  <si>
    <t>zusätzliche Preisangaben: 20.000_______________
25.000_______________
35.000_______________
40.000_______________
45.000_______________
50.000_______________
55.000_______________
60.000_______________</t>
  </si>
  <si>
    <t>Alle aufgeführten Anforderungen sind Mindestanforderungen und müssen vom Bieter erfüllt werden, ansonsten wird das Angebot ausgeschlossen</t>
  </si>
  <si>
    <t xml:space="preserve">SUMME Preise pro Produkt netto in EUR (=Summe der Zellen L) </t>
  </si>
  <si>
    <t>Dokument 03</t>
  </si>
  <si>
    <t>Wandern auf dem Lutherweg Sachsen
(2026, danach alle 3 Jahre)</t>
  </si>
  <si>
    <t>Abrissblock Übersichtskarte Region
(2026, danach aller 2 Jahre)</t>
  </si>
  <si>
    <t>Wohnmobilführer (2026, danach alle 2 Jahre)</t>
  </si>
  <si>
    <t>Mulderadwegflyer
(2026, danach alle 2 Jahre)</t>
  </si>
  <si>
    <t>Obstlandflyer (2025, danach alle 2 Jahre)</t>
  </si>
  <si>
    <t>Abrissblock Familienurlaub Region
(2026, danach alle  3 Jahre)</t>
  </si>
  <si>
    <t>Abrissblock Mulderadweg
(2026, danach alle 3 Jahre)</t>
  </si>
  <si>
    <t>SUMME Preise für die Option mit der jeweils größten + Seitenzahl netto in EUR (=Summe dieser Einzelpreisangaben aus den Zellen N)</t>
  </si>
  <si>
    <t>Verpackung stabile Kartons (Grundfläche A3, max. 1.000 Blatt)  mit Inhalts- und Mengen-angabe auf Einwegpaletten; Lieferung frei Haus Leipzig, 3 Adressen Innenstadt Leipzig, 1x im Jahr</t>
  </si>
  <si>
    <t xml:space="preserve">Option; zusätzliche Preisangaben für mehr oder weniger Seiten:
+ 4 Seiten_________________
- 4 Seiten_________________
Die Zahlung erfolgt anhand der tatsächlich abgerufenen Seitenzahl.
Die Inanspruchnahme der Option wird mit der Auftragserteilung bekanntgegeben.                  </t>
  </si>
  <si>
    <t xml:space="preserve">Verpackung stabile Kartons (Grundfläche A4, Höhe 10 cm) mit Inhalts- und Mengen-angabe; Lieferung frei Haus Leipzig, 1 Adresse Innenstadt Leipzig - Katharinenstraße </t>
  </si>
  <si>
    <t>Option, zusätzliche Preisangaben für mehr oder weniger Seiten:
+ 4 Seiten_________________
+ 8 Seiten_________________
+12 Seiten_________________
- 4 Seiten_________________
- 8 Seiten_________________
- 12 Seiten________________
Die Zahlung erfolgt anhand der tatsächlich abgerufenen Seitenzahl.
Die Inanspruchnahme der Option wird mit der Auftragserteilung bekanntgegeben.</t>
  </si>
  <si>
    <t>Verpackung stabile Kartons (Grundfläche A3) mit Inhalts- und Mengen-angabe auf Einwegpaletten; Lieferung frei Haus Leipzig, 1 Adresse Leipzig</t>
  </si>
  <si>
    <t>Netto-SUMME in EUR (=Summe L40+N40)</t>
  </si>
  <si>
    <t>abzüglich Nachlass:</t>
  </si>
  <si>
    <t>Nettogesamtsumme in EUR (=Summe N43-N45)</t>
  </si>
  <si>
    <t xml:space="preserve"> + 19% Mwst</t>
  </si>
  <si>
    <t>Bruttogesamtsumme in EUR (=Summe N47+N49)</t>
  </si>
  <si>
    <r>
      <t>abzüglich</t>
    </r>
    <r>
      <rPr>
        <b/>
        <sz val="11"/>
        <color rgb="FFFF0000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Skonto bei 14 Tagen Zahlungsziel</t>
    </r>
  </si>
  <si>
    <t>Wertungspreis (brutto in EUR)  (=Summe N51-N53)</t>
  </si>
  <si>
    <t>Zusammenfassung Preis für die Beschaffung von Druckleistungen</t>
  </si>
  <si>
    <t>WERTUNGSPREIS brutto =</t>
  </si>
  <si>
    <t>Wertungspreis Druckleistungen</t>
  </si>
  <si>
    <t xml:space="preserve">Es wird erklärt, dass die im Leistungsverzeichnis aufgeführten Leistungen wie beschrieben, erfüllt werden. </t>
  </si>
  <si>
    <t xml:space="preserve">Das Leistungsverzeichnis wurde einschließlich Anlagen vollständig bearbeitet. Die Einhaltung der Lieferfristen </t>
  </si>
  <si>
    <t>wird garantiert. Es werden die in den Teilnahmebedingungen genannten Voraussetzungen erfüllt.</t>
  </si>
  <si>
    <t>Ort, Datum</t>
  </si>
  <si>
    <t>Name, Firma des Unterzeichners (Textform)</t>
  </si>
  <si>
    <t>Bei elektronischen Angeboten ist das Preisblatt als Kopie einzureichen.</t>
  </si>
  <si>
    <t>Preis pro Produkt netto (in EUR)</t>
  </si>
  <si>
    <t xml:space="preserve">Preise für mehr oder weniger Seiten (in EUR)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</si>
</sst>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b/>
      <u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auto="1"/>
      </left>
      <right/>
      <top/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 style="medium">
        <color indexed="64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auto="1"/>
      </right>
      <top style="medium">
        <color indexed="64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6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0" fontId="1" fillId="0" borderId="1" xfId="0" applyFont="1" applyBorder="1"/>
    <xf numFmtId="0" fontId="1" fillId="0" borderId="2" xfId="0" applyFont="1" applyBorder="1"/>
    <xf numFmtId="0" fontId="1" fillId="0" borderId="4" xfId="0" applyFont="1" applyBorder="1" applyAlignment="1">
      <alignment vertical="center"/>
    </xf>
    <xf numFmtId="0" fontId="1" fillId="0" borderId="4" xfId="0" applyFont="1" applyBorder="1"/>
    <xf numFmtId="4" fontId="1" fillId="0" borderId="3" xfId="0" applyNumberFormat="1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4" fontId="1" fillId="0" borderId="6" xfId="0" applyNumberFormat="1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2" fillId="0" borderId="8" xfId="0" applyFont="1" applyBorder="1" applyAlignment="1">
      <alignment horizontal="right" vertical="center"/>
    </xf>
    <xf numFmtId="4" fontId="1" fillId="0" borderId="3" xfId="0" applyNumberFormat="1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10" xfId="0" applyFont="1" applyBorder="1" applyAlignment="1">
      <alignment vertical="center" wrapText="1"/>
    </xf>
    <xf numFmtId="3" fontId="1" fillId="0" borderId="10" xfId="0" applyNumberFormat="1" applyFont="1" applyBorder="1" applyAlignment="1">
      <alignment vertical="center" wrapText="1"/>
    </xf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4" fontId="1" fillId="0" borderId="12" xfId="0" applyNumberFormat="1" applyFont="1" applyBorder="1" applyAlignment="1">
      <alignment vertical="center"/>
    </xf>
    <xf numFmtId="0" fontId="1" fillId="0" borderId="9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right" vertical="center"/>
    </xf>
    <xf numFmtId="164" fontId="0" fillId="0" borderId="3" xfId="0" applyNumberFormat="1" applyBorder="1" applyAlignment="1">
      <alignment horizontal="center" vertical="center"/>
    </xf>
    <xf numFmtId="9" fontId="5" fillId="2" borderId="0" xfId="1" applyFont="1" applyFill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right"/>
    </xf>
    <xf numFmtId="164" fontId="10" fillId="0" borderId="12" xfId="0" applyNumberFormat="1" applyFont="1" applyBorder="1" applyAlignment="1">
      <alignment horizontal="center" vertical="center"/>
    </xf>
    <xf numFmtId="0" fontId="8" fillId="0" borderId="0" xfId="0" applyFont="1" applyAlignment="1">
      <alignment horizontal="right"/>
    </xf>
    <xf numFmtId="0" fontId="5" fillId="0" borderId="13" xfId="0" applyFont="1" applyBorder="1"/>
    <xf numFmtId="0" fontId="11" fillId="0" borderId="0" xfId="0" applyFont="1"/>
    <xf numFmtId="0" fontId="0" fillId="0" borderId="14" xfId="0" applyBorder="1"/>
    <xf numFmtId="0" fontId="3" fillId="0" borderId="0" xfId="0" applyFont="1"/>
    <xf numFmtId="0" fontId="5" fillId="0" borderId="0" xfId="0" applyFont="1" applyAlignment="1">
      <alignment horizontal="left"/>
    </xf>
    <xf numFmtId="0" fontId="0" fillId="0" borderId="0" xfId="0" applyFont="1"/>
    <xf numFmtId="0" fontId="12" fillId="0" borderId="0" xfId="0" applyFont="1"/>
    <xf numFmtId="17" fontId="0" fillId="0" borderId="0" xfId="0" applyNumberFormat="1" applyFont="1"/>
    <xf numFmtId="0" fontId="0" fillId="0" borderId="0" xfId="0" applyFont="1" applyAlignment="1">
      <alignment horizontal="left" vertical="center"/>
    </xf>
    <xf numFmtId="0" fontId="13" fillId="0" borderId="0" xfId="0" applyFont="1"/>
    <xf numFmtId="0" fontId="14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5" fillId="0" borderId="0" xfId="0" applyFont="1" applyAlignment="1">
      <alignment horizontal="right"/>
    </xf>
  </cellXfs>
  <cellStyles count="2">
    <cellStyle name="Prozent" xfId="1" builtinId="5"/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614"/>
  <sheetViews>
    <sheetView tabSelected="1" topLeftCell="A38" zoomScale="70" zoomScaleNormal="70" workbookViewId="0">
      <selection activeCell="E54" sqref="E54"/>
    </sheetView>
  </sheetViews>
  <sheetFormatPr baseColWidth="10" defaultColWidth="11.42578125" defaultRowHeight="15" x14ac:dyDescent="0.25"/>
  <cols>
    <col min="1" max="4" width="18.7109375" style="1" customWidth="1"/>
    <col min="5" max="5" width="23.140625" style="1" customWidth="1"/>
    <col min="6" max="6" width="18.7109375" style="1" customWidth="1"/>
    <col min="7" max="7" width="20" style="1" customWidth="1"/>
    <col min="8" max="8" width="13.5703125" style="10" customWidth="1"/>
    <col min="9" max="9" width="14.28515625" style="1" customWidth="1"/>
    <col min="10" max="11" width="14.85546875" style="1" customWidth="1"/>
    <col min="12" max="12" width="15.5703125" style="1" customWidth="1"/>
    <col min="13" max="13" width="26.140625" style="1" customWidth="1"/>
    <col min="14" max="14" width="32.42578125" style="1" customWidth="1"/>
    <col min="15" max="16384" width="11.42578125" style="1"/>
  </cols>
  <sheetData>
    <row r="1" spans="1:14" x14ac:dyDescent="0.25">
      <c r="A1" s="50" t="s">
        <v>141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</row>
    <row r="2" spans="1:14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5.75" x14ac:dyDescent="0.25">
      <c r="A3" s="52" t="s">
        <v>36</v>
      </c>
      <c r="B3" s="51"/>
      <c r="C3" s="51"/>
      <c r="D3" s="51"/>
      <c r="E3" s="51"/>
      <c r="F3" s="51"/>
      <c r="G3" s="51"/>
      <c r="H3" s="53"/>
      <c r="I3" s="51"/>
      <c r="J3" s="51"/>
      <c r="K3" s="51"/>
      <c r="L3" s="53"/>
      <c r="M3" s="51"/>
      <c r="N3" s="53">
        <v>45748</v>
      </c>
    </row>
    <row r="4" spans="1:14" ht="15.75" x14ac:dyDescent="0.25">
      <c r="A4" s="52"/>
      <c r="B4" s="51"/>
      <c r="C4" s="51"/>
      <c r="D4" s="51"/>
      <c r="E4" s="51"/>
      <c r="F4" s="51"/>
      <c r="G4" s="51"/>
      <c r="H4" s="53"/>
      <c r="I4" s="51"/>
      <c r="J4" s="51"/>
      <c r="K4" s="51"/>
      <c r="L4" s="51"/>
      <c r="M4" s="51"/>
      <c r="N4" s="51"/>
    </row>
    <row r="5" spans="1:14" x14ac:dyDescent="0.25">
      <c r="A5" s="54" t="s">
        <v>139</v>
      </c>
      <c r="B5" s="54"/>
      <c r="C5" s="54"/>
      <c r="D5" s="54"/>
      <c r="E5" s="54"/>
      <c r="F5" s="54"/>
      <c r="G5" s="54"/>
      <c r="H5" s="54"/>
      <c r="I5" s="54"/>
      <c r="J5" s="54"/>
      <c r="K5" s="51"/>
      <c r="L5" s="51"/>
      <c r="M5" s="51"/>
      <c r="N5" s="51"/>
    </row>
    <row r="6" spans="1:14" x14ac:dyDescent="0.25">
      <c r="A6" s="55"/>
      <c r="B6" s="51"/>
      <c r="C6" s="51"/>
      <c r="D6" s="51"/>
      <c r="E6" s="51"/>
      <c r="F6" s="51"/>
      <c r="G6" s="51"/>
      <c r="H6" s="53"/>
      <c r="I6" s="51"/>
      <c r="J6" s="51"/>
      <c r="K6" s="51"/>
      <c r="L6" s="51"/>
      <c r="M6" s="51"/>
      <c r="N6" s="51"/>
    </row>
    <row r="7" spans="1:14" ht="15.75" x14ac:dyDescent="0.25">
      <c r="A7" s="55" t="s">
        <v>50</v>
      </c>
      <c r="B7" s="51" t="s">
        <v>51</v>
      </c>
      <c r="C7" s="56"/>
      <c r="D7" s="51"/>
      <c r="E7" s="51"/>
      <c r="F7" s="51"/>
      <c r="G7" s="51"/>
      <c r="H7" s="53"/>
      <c r="I7" s="51"/>
      <c r="J7" s="51"/>
      <c r="K7" s="51"/>
      <c r="L7" s="51"/>
      <c r="M7" s="51"/>
      <c r="N7" s="51"/>
    </row>
    <row r="8" spans="1:14" ht="15.75" thickBot="1" x14ac:dyDescent="0.3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</row>
    <row r="9" spans="1:14" s="3" customFormat="1" ht="75.75" customHeight="1" thickTop="1" thickBot="1" x14ac:dyDescent="0.3">
      <c r="A9" s="57" t="s">
        <v>35</v>
      </c>
      <c r="B9" s="58" t="s">
        <v>0</v>
      </c>
      <c r="C9" s="58" t="s">
        <v>1</v>
      </c>
      <c r="D9" s="58" t="s">
        <v>3</v>
      </c>
      <c r="E9" s="57" t="s">
        <v>6</v>
      </c>
      <c r="F9" s="57" t="s">
        <v>15</v>
      </c>
      <c r="G9" s="59" t="s">
        <v>135</v>
      </c>
      <c r="H9" s="57" t="s">
        <v>136</v>
      </c>
      <c r="I9" s="57" t="s">
        <v>37</v>
      </c>
      <c r="J9" s="59" t="s">
        <v>38</v>
      </c>
      <c r="K9" s="59" t="s">
        <v>137</v>
      </c>
      <c r="L9" s="60" t="s">
        <v>171</v>
      </c>
      <c r="M9" s="61"/>
      <c r="N9" s="18" t="s">
        <v>172</v>
      </c>
    </row>
    <row r="10" spans="1:14" s="3" customFormat="1" ht="298.5" customHeight="1" thickTop="1" thickBot="1" x14ac:dyDescent="0.3">
      <c r="A10" s="4" t="s">
        <v>13</v>
      </c>
      <c r="B10" s="5" t="s">
        <v>53</v>
      </c>
      <c r="C10" s="6" t="s">
        <v>14</v>
      </c>
      <c r="D10" s="7" t="s">
        <v>54</v>
      </c>
      <c r="E10" s="7" t="s">
        <v>122</v>
      </c>
      <c r="F10" s="7" t="s">
        <v>70</v>
      </c>
      <c r="G10" s="21" t="s">
        <v>64</v>
      </c>
      <c r="H10" s="7" t="s">
        <v>16</v>
      </c>
      <c r="I10" s="4"/>
      <c r="J10" s="11"/>
      <c r="K10" s="11"/>
      <c r="L10" s="13">
        <f>SUM(I10:K10)</f>
        <v>0</v>
      </c>
      <c r="N10" s="19"/>
    </row>
    <row r="11" spans="1:14" s="3" customFormat="1" ht="207.75" customHeight="1" thickTop="1" thickBot="1" x14ac:dyDescent="0.3">
      <c r="A11" s="4" t="s">
        <v>44</v>
      </c>
      <c r="B11" s="7" t="s">
        <v>55</v>
      </c>
      <c r="C11" s="7" t="s">
        <v>45</v>
      </c>
      <c r="D11" s="6" t="s">
        <v>46</v>
      </c>
      <c r="E11" s="7" t="s">
        <v>123</v>
      </c>
      <c r="F11" s="7" t="s">
        <v>150</v>
      </c>
      <c r="G11" s="21" t="s">
        <v>64</v>
      </c>
      <c r="H11" s="7" t="s">
        <v>56</v>
      </c>
      <c r="I11" s="4"/>
      <c r="J11" s="11"/>
      <c r="K11" s="11"/>
      <c r="L11" s="13">
        <f t="shared" ref="L11:L38" si="0">SUM(I11:K11)</f>
        <v>0</v>
      </c>
      <c r="N11" s="2"/>
    </row>
    <row r="12" spans="1:14" s="3" customFormat="1" ht="187.5" customHeight="1" thickTop="1" thickBot="1" x14ac:dyDescent="0.3">
      <c r="A12" s="4" t="s">
        <v>17</v>
      </c>
      <c r="B12" s="5" t="s">
        <v>57</v>
      </c>
      <c r="C12" s="6" t="s">
        <v>14</v>
      </c>
      <c r="D12" s="7" t="s">
        <v>32</v>
      </c>
      <c r="E12" s="7" t="s">
        <v>124</v>
      </c>
      <c r="F12" s="7" t="s">
        <v>69</v>
      </c>
      <c r="G12" s="21" t="s">
        <v>64</v>
      </c>
      <c r="H12" s="7" t="s">
        <v>18</v>
      </c>
      <c r="I12" s="2"/>
      <c r="J12" s="11"/>
      <c r="K12" s="11"/>
      <c r="L12" s="13">
        <f t="shared" si="0"/>
        <v>0</v>
      </c>
      <c r="N12" s="2"/>
    </row>
    <row r="13" spans="1:14" s="3" customFormat="1" ht="262.5" customHeight="1" thickTop="1" thickBot="1" x14ac:dyDescent="0.3">
      <c r="A13" s="4" t="s">
        <v>19</v>
      </c>
      <c r="B13" s="5" t="s">
        <v>52</v>
      </c>
      <c r="C13" s="6" t="s">
        <v>2</v>
      </c>
      <c r="D13" s="7" t="s">
        <v>25</v>
      </c>
      <c r="E13" s="7" t="s">
        <v>126</v>
      </c>
      <c r="F13" s="7" t="s">
        <v>67</v>
      </c>
      <c r="G13" s="21" t="s">
        <v>64</v>
      </c>
      <c r="H13" s="7" t="s">
        <v>18</v>
      </c>
      <c r="I13" s="2"/>
      <c r="J13" s="11"/>
      <c r="K13" s="11"/>
      <c r="L13" s="13">
        <f t="shared" si="0"/>
        <v>0</v>
      </c>
      <c r="M13" s="24" t="s">
        <v>138</v>
      </c>
      <c r="N13" s="4"/>
    </row>
    <row r="14" spans="1:14" s="3" customFormat="1" ht="246.75" customHeight="1" thickTop="1" thickBot="1" x14ac:dyDescent="0.3">
      <c r="A14" s="4" t="s">
        <v>20</v>
      </c>
      <c r="B14" s="5" t="s">
        <v>21</v>
      </c>
      <c r="C14" s="6" t="s">
        <v>22</v>
      </c>
      <c r="D14" s="7" t="s">
        <v>23</v>
      </c>
      <c r="E14" s="7" t="s">
        <v>125</v>
      </c>
      <c r="F14" s="7" t="s">
        <v>68</v>
      </c>
      <c r="G14" s="21" t="s">
        <v>64</v>
      </c>
      <c r="H14" s="7" t="s">
        <v>16</v>
      </c>
      <c r="I14" s="2"/>
      <c r="J14" s="11"/>
      <c r="K14" s="11"/>
      <c r="L14" s="13">
        <f t="shared" si="0"/>
        <v>0</v>
      </c>
      <c r="N14" s="2"/>
    </row>
    <row r="15" spans="1:14" s="3" customFormat="1" ht="212.25" customHeight="1" thickTop="1" thickBot="1" x14ac:dyDescent="0.3">
      <c r="A15" s="4" t="s">
        <v>24</v>
      </c>
      <c r="B15" s="5" t="s">
        <v>60</v>
      </c>
      <c r="C15" s="6" t="s">
        <v>61</v>
      </c>
      <c r="D15" s="7" t="s">
        <v>63</v>
      </c>
      <c r="E15" s="7" t="s">
        <v>127</v>
      </c>
      <c r="F15" s="7" t="s">
        <v>67</v>
      </c>
      <c r="G15" s="21" t="s">
        <v>64</v>
      </c>
      <c r="H15" s="7" t="s">
        <v>16</v>
      </c>
      <c r="I15" s="2"/>
      <c r="J15" s="11"/>
      <c r="K15" s="11"/>
      <c r="L15" s="13">
        <f t="shared" si="0"/>
        <v>0</v>
      </c>
      <c r="N15" s="2"/>
    </row>
    <row r="16" spans="1:14" s="3" customFormat="1" ht="213" customHeight="1" thickTop="1" thickBot="1" x14ac:dyDescent="0.3">
      <c r="A16" s="4" t="s">
        <v>26</v>
      </c>
      <c r="B16" s="5" t="s">
        <v>29</v>
      </c>
      <c r="C16" s="6" t="s">
        <v>27</v>
      </c>
      <c r="D16" s="7" t="s">
        <v>28</v>
      </c>
      <c r="E16" s="7" t="s">
        <v>58</v>
      </c>
      <c r="F16" s="7" t="s">
        <v>59</v>
      </c>
      <c r="G16" s="21" t="s">
        <v>64</v>
      </c>
      <c r="H16" s="7" t="s">
        <v>11</v>
      </c>
      <c r="I16" s="2"/>
      <c r="J16" s="11"/>
      <c r="K16" s="11"/>
      <c r="L16" s="13">
        <f t="shared" si="0"/>
        <v>0</v>
      </c>
      <c r="N16" s="2"/>
    </row>
    <row r="17" spans="1:14" s="3" customFormat="1" ht="216" customHeight="1" thickTop="1" thickBot="1" x14ac:dyDescent="0.3">
      <c r="A17" s="4" t="s">
        <v>116</v>
      </c>
      <c r="B17" s="5" t="s">
        <v>117</v>
      </c>
      <c r="C17" s="6" t="s">
        <v>27</v>
      </c>
      <c r="D17" s="7" t="s">
        <v>28</v>
      </c>
      <c r="E17" s="7" t="s">
        <v>58</v>
      </c>
      <c r="F17" s="7" t="s">
        <v>59</v>
      </c>
      <c r="G17" s="21" t="s">
        <v>64</v>
      </c>
      <c r="H17" s="7" t="s">
        <v>11</v>
      </c>
      <c r="I17" s="2"/>
      <c r="J17" s="11"/>
      <c r="K17" s="11"/>
      <c r="L17" s="13">
        <f t="shared" si="0"/>
        <v>0</v>
      </c>
      <c r="N17" s="2"/>
    </row>
    <row r="18" spans="1:14" s="3" customFormat="1" ht="185.25" customHeight="1" thickTop="1" thickBot="1" x14ac:dyDescent="0.3">
      <c r="A18" s="4" t="s">
        <v>118</v>
      </c>
      <c r="B18" s="5" t="s">
        <v>119</v>
      </c>
      <c r="C18" s="6" t="s">
        <v>27</v>
      </c>
      <c r="D18" s="7" t="s">
        <v>28</v>
      </c>
      <c r="E18" s="7" t="s">
        <v>120</v>
      </c>
      <c r="F18" s="7" t="s">
        <v>59</v>
      </c>
      <c r="G18" s="21" t="s">
        <v>64</v>
      </c>
      <c r="H18" s="7" t="s">
        <v>11</v>
      </c>
      <c r="I18" s="2"/>
      <c r="J18" s="11"/>
      <c r="K18" s="11"/>
      <c r="L18" s="13">
        <f t="shared" si="0"/>
        <v>0</v>
      </c>
      <c r="N18" s="2"/>
    </row>
    <row r="19" spans="1:14" s="3" customFormat="1" ht="162.75" customHeight="1" thickTop="1" thickBot="1" x14ac:dyDescent="0.3">
      <c r="A19" s="4" t="s">
        <v>30</v>
      </c>
      <c r="B19" s="5" t="s">
        <v>39</v>
      </c>
      <c r="C19" s="6" t="s">
        <v>31</v>
      </c>
      <c r="D19" s="7" t="s">
        <v>40</v>
      </c>
      <c r="E19" s="7" t="s">
        <v>128</v>
      </c>
      <c r="F19" s="7" t="s">
        <v>62</v>
      </c>
      <c r="G19" s="21" t="s">
        <v>64</v>
      </c>
      <c r="H19" s="7" t="s">
        <v>16</v>
      </c>
      <c r="I19" s="2"/>
      <c r="J19" s="11"/>
      <c r="K19" s="11"/>
      <c r="L19" s="13">
        <f t="shared" si="0"/>
        <v>0</v>
      </c>
      <c r="N19" s="2"/>
    </row>
    <row r="20" spans="1:14" s="3" customFormat="1" ht="202.5" customHeight="1" thickTop="1" thickBot="1" x14ac:dyDescent="0.3">
      <c r="A20" s="28" t="s">
        <v>121</v>
      </c>
      <c r="B20" s="29" t="s">
        <v>65</v>
      </c>
      <c r="C20" s="28" t="s">
        <v>66</v>
      </c>
      <c r="D20" s="28" t="s">
        <v>33</v>
      </c>
      <c r="E20" s="28" t="s">
        <v>129</v>
      </c>
      <c r="F20" s="28" t="s">
        <v>71</v>
      </c>
      <c r="G20" s="28"/>
      <c r="H20" s="28" t="s">
        <v>11</v>
      </c>
      <c r="I20" s="30"/>
      <c r="J20" s="30"/>
      <c r="K20" s="31"/>
      <c r="L20" s="32">
        <f t="shared" si="0"/>
        <v>0</v>
      </c>
      <c r="N20" s="33" t="s">
        <v>151</v>
      </c>
    </row>
    <row r="21" spans="1:14" s="3" customFormat="1" ht="193.5" customHeight="1" thickTop="1" thickBot="1" x14ac:dyDescent="0.3">
      <c r="A21" s="7" t="s">
        <v>47</v>
      </c>
      <c r="B21" s="5" t="s">
        <v>114</v>
      </c>
      <c r="C21" s="7" t="s">
        <v>48</v>
      </c>
      <c r="D21" s="7" t="s">
        <v>49</v>
      </c>
      <c r="E21" s="7" t="s">
        <v>130</v>
      </c>
      <c r="F21" s="7" t="s">
        <v>152</v>
      </c>
      <c r="G21" s="22"/>
      <c r="H21" s="7" t="s">
        <v>115</v>
      </c>
      <c r="I21" s="6"/>
      <c r="J21" s="21"/>
      <c r="K21" s="21"/>
      <c r="L21" s="13">
        <f>SUM(I21:K21)</f>
        <v>0</v>
      </c>
      <c r="N21" s="2"/>
    </row>
    <row r="22" spans="1:14" s="3" customFormat="1" ht="303.75" customHeight="1" thickTop="1" thickBot="1" x14ac:dyDescent="0.3">
      <c r="A22" s="4" t="s">
        <v>74</v>
      </c>
      <c r="B22" s="8" t="s">
        <v>97</v>
      </c>
      <c r="C22" s="7" t="s">
        <v>75</v>
      </c>
      <c r="D22" s="7" t="s">
        <v>73</v>
      </c>
      <c r="E22" s="15" t="s">
        <v>131</v>
      </c>
      <c r="F22" s="7" t="s">
        <v>34</v>
      </c>
      <c r="G22" s="22" t="s">
        <v>104</v>
      </c>
      <c r="H22" s="7" t="s">
        <v>76</v>
      </c>
      <c r="I22" s="2"/>
      <c r="J22" s="11"/>
      <c r="K22" s="11"/>
      <c r="L22" s="13">
        <f t="shared" si="0"/>
        <v>0</v>
      </c>
      <c r="N22" s="4" t="s">
        <v>153</v>
      </c>
    </row>
    <row r="23" spans="1:14" s="3" customFormat="1" ht="301.5" customHeight="1" thickTop="1" thickBot="1" x14ac:dyDescent="0.3">
      <c r="A23" s="4" t="s">
        <v>77</v>
      </c>
      <c r="B23" s="8" t="s">
        <v>97</v>
      </c>
      <c r="C23" s="7" t="s">
        <v>78</v>
      </c>
      <c r="D23" s="7" t="s">
        <v>73</v>
      </c>
      <c r="E23" s="15" t="s">
        <v>131</v>
      </c>
      <c r="F23" s="7" t="s">
        <v>34</v>
      </c>
      <c r="G23" s="22" t="s">
        <v>104</v>
      </c>
      <c r="H23" s="7" t="s">
        <v>79</v>
      </c>
      <c r="I23" s="2"/>
      <c r="J23" s="11"/>
      <c r="K23" s="11"/>
      <c r="L23" s="13">
        <f t="shared" si="0"/>
        <v>0</v>
      </c>
      <c r="N23" s="4" t="s">
        <v>153</v>
      </c>
    </row>
    <row r="24" spans="1:14" s="3" customFormat="1" ht="315.75" customHeight="1" thickTop="1" thickBot="1" x14ac:dyDescent="0.3">
      <c r="A24" s="4" t="s">
        <v>80</v>
      </c>
      <c r="B24" s="8" t="s">
        <v>97</v>
      </c>
      <c r="C24" s="7" t="s">
        <v>81</v>
      </c>
      <c r="D24" s="7" t="s">
        <v>73</v>
      </c>
      <c r="E24" s="15" t="s">
        <v>131</v>
      </c>
      <c r="F24" s="7" t="s">
        <v>34</v>
      </c>
      <c r="G24" s="22" t="s">
        <v>104</v>
      </c>
      <c r="H24" s="7" t="s">
        <v>82</v>
      </c>
      <c r="I24" s="2"/>
      <c r="J24" s="11"/>
      <c r="K24" s="11"/>
      <c r="L24" s="13">
        <f t="shared" si="0"/>
        <v>0</v>
      </c>
      <c r="N24" s="4" t="s">
        <v>153</v>
      </c>
    </row>
    <row r="25" spans="1:14" s="3" customFormat="1" ht="309.75" customHeight="1" thickTop="1" thickBot="1" x14ac:dyDescent="0.3">
      <c r="A25" s="4" t="s">
        <v>42</v>
      </c>
      <c r="B25" s="8" t="s">
        <v>97</v>
      </c>
      <c r="C25" s="7" t="s">
        <v>72</v>
      </c>
      <c r="D25" s="7" t="s">
        <v>73</v>
      </c>
      <c r="E25" s="15" t="s">
        <v>131</v>
      </c>
      <c r="F25" s="7" t="s">
        <v>34</v>
      </c>
      <c r="G25" s="22" t="s">
        <v>104</v>
      </c>
      <c r="H25" s="7" t="s">
        <v>43</v>
      </c>
      <c r="I25" s="2"/>
      <c r="J25" s="11"/>
      <c r="K25" s="11"/>
      <c r="L25" s="13">
        <f t="shared" si="0"/>
        <v>0</v>
      </c>
      <c r="N25" s="4" t="s">
        <v>153</v>
      </c>
    </row>
    <row r="26" spans="1:14" s="3" customFormat="1" ht="309.75" customHeight="1" thickTop="1" thickBot="1" x14ac:dyDescent="0.3">
      <c r="A26" s="4" t="s">
        <v>4</v>
      </c>
      <c r="B26" s="8" t="s">
        <v>98</v>
      </c>
      <c r="C26" s="7" t="s">
        <v>83</v>
      </c>
      <c r="D26" s="7" t="s">
        <v>73</v>
      </c>
      <c r="E26" s="15" t="s">
        <v>131</v>
      </c>
      <c r="F26" s="7" t="s">
        <v>91</v>
      </c>
      <c r="G26" s="22" t="s">
        <v>108</v>
      </c>
      <c r="H26" s="7" t="s">
        <v>11</v>
      </c>
      <c r="I26" s="2"/>
      <c r="J26" s="11"/>
      <c r="K26" s="11"/>
      <c r="L26" s="13">
        <f t="shared" si="0"/>
        <v>0</v>
      </c>
      <c r="N26" s="4" t="s">
        <v>153</v>
      </c>
    </row>
    <row r="27" spans="1:14" s="3" customFormat="1" ht="305.25" customHeight="1" thickTop="1" thickBot="1" x14ac:dyDescent="0.3">
      <c r="A27" s="4" t="s">
        <v>144</v>
      </c>
      <c r="B27" s="8" t="s">
        <v>99</v>
      </c>
      <c r="C27" s="7" t="s">
        <v>84</v>
      </c>
      <c r="D27" s="7" t="s">
        <v>85</v>
      </c>
      <c r="E27" s="15" t="s">
        <v>131</v>
      </c>
      <c r="F27" s="7" t="s">
        <v>96</v>
      </c>
      <c r="G27" s="22" t="s">
        <v>110</v>
      </c>
      <c r="H27" s="7" t="s">
        <v>10</v>
      </c>
      <c r="I27" s="2"/>
      <c r="J27" s="11"/>
      <c r="K27" s="11"/>
      <c r="L27" s="13">
        <f t="shared" si="0"/>
        <v>0</v>
      </c>
      <c r="N27" s="4" t="s">
        <v>153</v>
      </c>
    </row>
    <row r="28" spans="1:14" s="3" customFormat="1" ht="302.25" customHeight="1" thickTop="1" thickBot="1" x14ac:dyDescent="0.3">
      <c r="A28" s="4" t="s">
        <v>5</v>
      </c>
      <c r="B28" s="8" t="s">
        <v>100</v>
      </c>
      <c r="C28" s="7" t="s">
        <v>86</v>
      </c>
      <c r="D28" s="7" t="s">
        <v>87</v>
      </c>
      <c r="E28" s="15" t="s">
        <v>131</v>
      </c>
      <c r="F28" s="7" t="s">
        <v>91</v>
      </c>
      <c r="G28" s="22" t="s">
        <v>107</v>
      </c>
      <c r="H28" s="7" t="s">
        <v>11</v>
      </c>
      <c r="I28" s="2"/>
      <c r="J28" s="11"/>
      <c r="K28" s="11"/>
      <c r="L28" s="13">
        <f t="shared" si="0"/>
        <v>0</v>
      </c>
      <c r="N28" s="4" t="s">
        <v>153</v>
      </c>
    </row>
    <row r="29" spans="1:14" ht="306" customHeight="1" thickTop="1" thickBot="1" x14ac:dyDescent="0.3">
      <c r="A29" s="4" t="s">
        <v>9</v>
      </c>
      <c r="B29" s="8" t="s">
        <v>98</v>
      </c>
      <c r="C29" s="7" t="s">
        <v>88</v>
      </c>
      <c r="D29" s="7" t="s">
        <v>87</v>
      </c>
      <c r="E29" s="15" t="s">
        <v>131</v>
      </c>
      <c r="F29" s="7" t="s">
        <v>89</v>
      </c>
      <c r="G29" s="22" t="s">
        <v>108</v>
      </c>
      <c r="H29" s="7" t="s">
        <v>11</v>
      </c>
      <c r="I29" s="9"/>
      <c r="J29" s="12"/>
      <c r="K29" s="12"/>
      <c r="L29" s="13">
        <f t="shared" si="0"/>
        <v>0</v>
      </c>
      <c r="N29" s="4" t="s">
        <v>153</v>
      </c>
    </row>
    <row r="30" spans="1:14" ht="307.5" customHeight="1" thickTop="1" thickBot="1" x14ac:dyDescent="0.3">
      <c r="A30" s="4" t="s">
        <v>142</v>
      </c>
      <c r="B30" s="8" t="s">
        <v>97</v>
      </c>
      <c r="C30" s="7" t="s">
        <v>83</v>
      </c>
      <c r="D30" s="7" t="s">
        <v>87</v>
      </c>
      <c r="E30" s="15" t="s">
        <v>131</v>
      </c>
      <c r="F30" s="7" t="s">
        <v>113</v>
      </c>
      <c r="G30" s="22" t="s">
        <v>111</v>
      </c>
      <c r="H30" s="7" t="s">
        <v>10</v>
      </c>
      <c r="I30" s="9"/>
      <c r="J30" s="12"/>
      <c r="K30" s="12"/>
      <c r="L30" s="13">
        <f t="shared" si="0"/>
        <v>0</v>
      </c>
      <c r="N30" s="4" t="s">
        <v>153</v>
      </c>
    </row>
    <row r="31" spans="1:14" ht="312" customHeight="1" thickTop="1" thickBot="1" x14ac:dyDescent="0.3">
      <c r="A31" s="4" t="s">
        <v>41</v>
      </c>
      <c r="B31" s="5" t="s">
        <v>98</v>
      </c>
      <c r="C31" s="7" t="s">
        <v>90</v>
      </c>
      <c r="D31" s="7" t="s">
        <v>87</v>
      </c>
      <c r="E31" s="15" t="s">
        <v>131</v>
      </c>
      <c r="F31" s="7" t="s">
        <v>91</v>
      </c>
      <c r="G31" s="22" t="s">
        <v>108</v>
      </c>
      <c r="H31" s="7" t="s">
        <v>11</v>
      </c>
      <c r="I31" s="9"/>
      <c r="J31" s="12"/>
      <c r="K31" s="12"/>
      <c r="L31" s="13">
        <f t="shared" si="0"/>
        <v>0</v>
      </c>
      <c r="N31" s="4" t="s">
        <v>153</v>
      </c>
    </row>
    <row r="32" spans="1:14" ht="307.5" customHeight="1" thickTop="1" thickBot="1" x14ac:dyDescent="0.3">
      <c r="A32" s="4" t="s">
        <v>7</v>
      </c>
      <c r="B32" s="8" t="s">
        <v>101</v>
      </c>
      <c r="C32" s="7" t="s">
        <v>92</v>
      </c>
      <c r="D32" s="7" t="s">
        <v>85</v>
      </c>
      <c r="E32" s="15" t="s">
        <v>131</v>
      </c>
      <c r="F32" s="7" t="s">
        <v>34</v>
      </c>
      <c r="G32" s="22" t="s">
        <v>105</v>
      </c>
      <c r="H32" s="7" t="s">
        <v>12</v>
      </c>
      <c r="I32" s="9"/>
      <c r="J32" s="12"/>
      <c r="K32" s="12"/>
      <c r="L32" s="13">
        <f t="shared" si="0"/>
        <v>0</v>
      </c>
      <c r="N32" s="4" t="s">
        <v>153</v>
      </c>
    </row>
    <row r="33" spans="1:14" ht="303.75" customHeight="1" thickTop="1" thickBot="1" x14ac:dyDescent="0.3">
      <c r="A33" s="4" t="s">
        <v>8</v>
      </c>
      <c r="B33" s="8" t="s">
        <v>99</v>
      </c>
      <c r="C33" s="7" t="s">
        <v>93</v>
      </c>
      <c r="D33" s="7" t="s">
        <v>85</v>
      </c>
      <c r="E33" s="15" t="s">
        <v>131</v>
      </c>
      <c r="F33" s="7" t="s">
        <v>34</v>
      </c>
      <c r="G33" s="22" t="s">
        <v>106</v>
      </c>
      <c r="H33" s="7" t="s">
        <v>94</v>
      </c>
      <c r="I33" s="9"/>
      <c r="J33" s="12"/>
      <c r="K33" s="12"/>
      <c r="L33" s="13">
        <f t="shared" si="0"/>
        <v>0</v>
      </c>
      <c r="N33" s="4" t="s">
        <v>153</v>
      </c>
    </row>
    <row r="34" spans="1:14" ht="182.25" customHeight="1" thickTop="1" thickBot="1" x14ac:dyDescent="0.3">
      <c r="A34" s="4" t="s">
        <v>145</v>
      </c>
      <c r="B34" s="8" t="s">
        <v>99</v>
      </c>
      <c r="C34" s="7" t="s">
        <v>95</v>
      </c>
      <c r="D34" s="7" t="s">
        <v>85</v>
      </c>
      <c r="E34" s="7" t="s">
        <v>132</v>
      </c>
      <c r="F34" s="7" t="s">
        <v>96</v>
      </c>
      <c r="G34" s="23" t="s">
        <v>109</v>
      </c>
      <c r="H34" s="7" t="s">
        <v>10</v>
      </c>
      <c r="I34" s="9"/>
      <c r="J34" s="12"/>
      <c r="K34" s="12"/>
      <c r="L34" s="13">
        <f t="shared" si="0"/>
        <v>0</v>
      </c>
      <c r="N34" s="9"/>
    </row>
    <row r="35" spans="1:14" ht="178.5" customHeight="1" thickTop="1" thickBot="1" x14ac:dyDescent="0.3">
      <c r="A35" s="4" t="s">
        <v>146</v>
      </c>
      <c r="B35" s="5" t="s">
        <v>99</v>
      </c>
      <c r="C35" s="7" t="s">
        <v>95</v>
      </c>
      <c r="D35" s="7" t="s">
        <v>85</v>
      </c>
      <c r="E35" s="7" t="s">
        <v>132</v>
      </c>
      <c r="F35" s="7" t="s">
        <v>96</v>
      </c>
      <c r="G35" s="22" t="s">
        <v>112</v>
      </c>
      <c r="H35" s="7" t="s">
        <v>10</v>
      </c>
      <c r="I35" s="9"/>
      <c r="J35" s="12"/>
      <c r="K35" s="12"/>
      <c r="L35" s="13">
        <f t="shared" si="0"/>
        <v>0</v>
      </c>
      <c r="N35" s="9"/>
    </row>
    <row r="36" spans="1:14" s="3" customFormat="1" ht="163.5" customHeight="1" thickTop="1" thickBot="1" x14ac:dyDescent="0.3">
      <c r="A36" s="4" t="s">
        <v>143</v>
      </c>
      <c r="B36" s="7" t="s">
        <v>102</v>
      </c>
      <c r="C36" s="7" t="s">
        <v>45</v>
      </c>
      <c r="D36" s="6" t="s">
        <v>46</v>
      </c>
      <c r="E36" s="7" t="s">
        <v>133</v>
      </c>
      <c r="F36" s="7" t="s">
        <v>154</v>
      </c>
      <c r="G36" s="21" t="s">
        <v>64</v>
      </c>
      <c r="H36" s="7" t="s">
        <v>103</v>
      </c>
      <c r="I36" s="4"/>
      <c r="J36" s="11"/>
      <c r="K36" s="11"/>
      <c r="L36" s="13">
        <f t="shared" si="0"/>
        <v>0</v>
      </c>
      <c r="N36" s="2"/>
    </row>
    <row r="37" spans="1:14" s="3" customFormat="1" ht="159.75" customHeight="1" thickTop="1" thickBot="1" x14ac:dyDescent="0.3">
      <c r="A37" s="4" t="s">
        <v>147</v>
      </c>
      <c r="B37" s="7" t="s">
        <v>102</v>
      </c>
      <c r="C37" s="7" t="s">
        <v>45</v>
      </c>
      <c r="D37" s="6" t="s">
        <v>46</v>
      </c>
      <c r="E37" s="7" t="s">
        <v>133</v>
      </c>
      <c r="F37" s="7" t="s">
        <v>154</v>
      </c>
      <c r="G37" s="21" t="s">
        <v>64</v>
      </c>
      <c r="H37" s="7" t="s">
        <v>103</v>
      </c>
      <c r="I37" s="4"/>
      <c r="J37" s="11"/>
      <c r="K37" s="11"/>
      <c r="L37" s="13">
        <f t="shared" si="0"/>
        <v>0</v>
      </c>
      <c r="N37" s="2"/>
    </row>
    <row r="38" spans="1:14" s="3" customFormat="1" ht="157.5" customHeight="1" thickTop="1" thickBot="1" x14ac:dyDescent="0.3">
      <c r="A38" s="4" t="s">
        <v>148</v>
      </c>
      <c r="B38" s="7" t="s">
        <v>102</v>
      </c>
      <c r="C38" s="7" t="s">
        <v>45</v>
      </c>
      <c r="D38" s="6" t="s">
        <v>46</v>
      </c>
      <c r="E38" s="7" t="s">
        <v>134</v>
      </c>
      <c r="F38" s="7" t="s">
        <v>154</v>
      </c>
      <c r="G38" s="21" t="s">
        <v>64</v>
      </c>
      <c r="H38" s="7" t="s">
        <v>103</v>
      </c>
      <c r="I38" s="4"/>
      <c r="J38" s="11"/>
      <c r="K38" s="11"/>
      <c r="L38" s="13">
        <f t="shared" si="0"/>
        <v>0</v>
      </c>
      <c r="N38" s="2"/>
    </row>
    <row r="39" spans="1:14" s="3" customFormat="1" ht="21" customHeight="1" thickTop="1" thickBot="1" x14ac:dyDescent="0.3">
      <c r="A39" s="14"/>
      <c r="B39" s="16"/>
      <c r="C39" s="16"/>
      <c r="D39" s="17"/>
      <c r="E39" s="16"/>
      <c r="F39" s="16"/>
      <c r="G39" s="16"/>
      <c r="H39" s="16"/>
      <c r="I39" s="14"/>
      <c r="L39" s="20"/>
    </row>
    <row r="40" spans="1:14" ht="125.25" customHeight="1" thickTop="1" thickBot="1" x14ac:dyDescent="0.3">
      <c r="F40" s="27"/>
      <c r="G40" s="27"/>
      <c r="H40" s="27"/>
      <c r="I40" s="27"/>
      <c r="J40" s="34" t="s">
        <v>140</v>
      </c>
      <c r="K40" s="25"/>
      <c r="L40" s="26">
        <f>SUM(L10:L38)</f>
        <v>0</v>
      </c>
      <c r="M40" s="35" t="s">
        <v>149</v>
      </c>
      <c r="N40" s="36">
        <v>0</v>
      </c>
    </row>
    <row r="41" spans="1:14" ht="15.75" thickTop="1" x14ac:dyDescent="0.25">
      <c r="H41" s="1"/>
    </row>
    <row r="42" spans="1:14" ht="15.75" thickBot="1" x14ac:dyDescent="0.3">
      <c r="H42" s="1"/>
    </row>
    <row r="43" spans="1:14" ht="47.25" customHeight="1" thickTop="1" thickBot="1" x14ac:dyDescent="0.3">
      <c r="H43" s="1"/>
      <c r="K43"/>
      <c r="L43" s="37"/>
      <c r="M43" s="38" t="s">
        <v>155</v>
      </c>
      <c r="N43" s="39">
        <f>SUM(L40+N40)</f>
        <v>0</v>
      </c>
    </row>
    <row r="44" spans="1:14" ht="16.5" thickTop="1" thickBot="1" x14ac:dyDescent="0.3">
      <c r="H44" s="1"/>
      <c r="K44"/>
      <c r="L44" s="37"/>
      <c r="M44"/>
      <c r="N44"/>
    </row>
    <row r="45" spans="1:14" ht="16.5" thickTop="1" thickBot="1" x14ac:dyDescent="0.3">
      <c r="H45" s="1"/>
      <c r="L45" s="62" t="s">
        <v>156</v>
      </c>
      <c r="M45" s="40">
        <v>0</v>
      </c>
      <c r="N45" s="39">
        <f>M45*N43</f>
        <v>0</v>
      </c>
    </row>
    <row r="46" spans="1:14" ht="16.5" thickTop="1" thickBot="1" x14ac:dyDescent="0.3">
      <c r="H46" s="1"/>
      <c r="K46"/>
      <c r="L46" s="37"/>
      <c r="M46"/>
      <c r="N46"/>
    </row>
    <row r="47" spans="1:14" ht="16.5" thickTop="1" thickBot="1" x14ac:dyDescent="0.3">
      <c r="H47" s="1"/>
      <c r="K47"/>
      <c r="L47" s="37"/>
      <c r="M47" s="38" t="s">
        <v>157</v>
      </c>
      <c r="N47" s="39">
        <f>SUM(N43-N45)</f>
        <v>0</v>
      </c>
    </row>
    <row r="48" spans="1:14" ht="16.5" thickTop="1" thickBot="1" x14ac:dyDescent="0.3">
      <c r="H48" s="1"/>
      <c r="K48"/>
      <c r="L48" s="37"/>
      <c r="M48"/>
      <c r="N48"/>
    </row>
    <row r="49" spans="8:14" ht="16.5" thickTop="1" thickBot="1" x14ac:dyDescent="0.3">
      <c r="H49" s="1"/>
      <c r="K49"/>
      <c r="L49" s="37"/>
      <c r="M49" s="38" t="s">
        <v>158</v>
      </c>
      <c r="N49" s="39">
        <f>N47*0.19</f>
        <v>0</v>
      </c>
    </row>
    <row r="50" spans="8:14" ht="16.5" thickTop="1" thickBot="1" x14ac:dyDescent="0.3">
      <c r="H50" s="1"/>
      <c r="K50"/>
      <c r="L50" s="37"/>
      <c r="M50"/>
      <c r="N50"/>
    </row>
    <row r="51" spans="8:14" ht="16.5" thickTop="1" thickBot="1" x14ac:dyDescent="0.3">
      <c r="H51" s="1"/>
      <c r="K51"/>
      <c r="L51" s="37"/>
      <c r="M51" s="38" t="s">
        <v>159</v>
      </c>
      <c r="N51" s="39">
        <f>SUM(N47+N49)</f>
        <v>0</v>
      </c>
    </row>
    <row r="52" spans="8:14" ht="16.5" thickTop="1" thickBot="1" x14ac:dyDescent="0.3">
      <c r="H52" s="1"/>
      <c r="K52"/>
      <c r="L52" s="37"/>
      <c r="M52"/>
      <c r="N52"/>
    </row>
    <row r="53" spans="8:14" ht="16.5" thickTop="1" thickBot="1" x14ac:dyDescent="0.3">
      <c r="H53" s="1"/>
      <c r="K53"/>
      <c r="L53" s="38" t="s">
        <v>160</v>
      </c>
      <c r="M53" s="40">
        <v>0</v>
      </c>
      <c r="N53" s="39">
        <f>M53*N51</f>
        <v>0</v>
      </c>
    </row>
    <row r="54" spans="8:14" ht="16.5" thickTop="1" thickBot="1" x14ac:dyDescent="0.3">
      <c r="H54" s="1"/>
      <c r="K54"/>
      <c r="L54" s="37"/>
      <c r="M54"/>
      <c r="N54"/>
    </row>
    <row r="55" spans="8:14" ht="16.5" thickTop="1" thickBot="1" x14ac:dyDescent="0.3">
      <c r="H55" s="1"/>
      <c r="K55"/>
      <c r="L55" s="37"/>
      <c r="M55" s="38" t="s">
        <v>161</v>
      </c>
      <c r="N55" s="39">
        <f>SUM(N51-N53)</f>
        <v>0</v>
      </c>
    </row>
    <row r="56" spans="8:14" ht="15.75" thickTop="1" x14ac:dyDescent="0.25">
      <c r="H56" s="1"/>
      <c r="K56"/>
      <c r="L56" s="37"/>
      <c r="M56"/>
      <c r="N56"/>
    </row>
    <row r="57" spans="8:14" x14ac:dyDescent="0.25">
      <c r="H57" s="1"/>
      <c r="K57"/>
      <c r="L57" s="37"/>
      <c r="M57"/>
      <c r="N57"/>
    </row>
    <row r="58" spans="8:14" ht="23.25" x14ac:dyDescent="0.25">
      <c r="H58" s="1"/>
      <c r="K58" s="41" t="s">
        <v>162</v>
      </c>
      <c r="L58" s="37"/>
      <c r="M58"/>
      <c r="N58"/>
    </row>
    <row r="59" spans="8:14" ht="15.75" thickBot="1" x14ac:dyDescent="0.3">
      <c r="H59" s="1"/>
      <c r="K59"/>
      <c r="L59" s="37"/>
      <c r="M59"/>
      <c r="N59"/>
    </row>
    <row r="60" spans="8:14" ht="24" thickTop="1" x14ac:dyDescent="0.35">
      <c r="H60" s="1"/>
      <c r="K60"/>
      <c r="L60" s="42"/>
      <c r="M60" s="43" t="s">
        <v>163</v>
      </c>
      <c r="N60" s="44">
        <f>N55</f>
        <v>0</v>
      </c>
    </row>
    <row r="61" spans="8:14" ht="24" thickBot="1" x14ac:dyDescent="0.4">
      <c r="H61" s="1"/>
      <c r="K61"/>
      <c r="L61" s="42"/>
      <c r="M61" s="45" t="s">
        <v>164</v>
      </c>
      <c r="N61" s="46"/>
    </row>
    <row r="62" spans="8:14" ht="15.75" thickTop="1" x14ac:dyDescent="0.25">
      <c r="H62" s="1"/>
      <c r="K62"/>
      <c r="L62" s="37"/>
      <c r="M62"/>
      <c r="N62"/>
    </row>
    <row r="63" spans="8:14" x14ac:dyDescent="0.25">
      <c r="H63" s="1"/>
      <c r="K63" s="47" t="s">
        <v>165</v>
      </c>
      <c r="L63" s="37"/>
      <c r="M63"/>
      <c r="N63"/>
    </row>
    <row r="64" spans="8:14" x14ac:dyDescent="0.25">
      <c r="H64" s="1"/>
      <c r="K64" t="s">
        <v>166</v>
      </c>
      <c r="L64" s="37"/>
      <c r="M64"/>
      <c r="N64"/>
    </row>
    <row r="65" spans="8:14" x14ac:dyDescent="0.25">
      <c r="H65" s="1"/>
      <c r="K65" s="47" t="s">
        <v>167</v>
      </c>
      <c r="L65" s="37"/>
      <c r="M65"/>
      <c r="N65"/>
    </row>
    <row r="66" spans="8:14" x14ac:dyDescent="0.25">
      <c r="H66" s="1"/>
      <c r="K66"/>
      <c r="L66" s="37"/>
      <c r="M66"/>
      <c r="N66"/>
    </row>
    <row r="67" spans="8:14" x14ac:dyDescent="0.25">
      <c r="H67" s="1"/>
      <c r="K67"/>
      <c r="L67" s="37"/>
      <c r="M67"/>
      <c r="N67"/>
    </row>
    <row r="68" spans="8:14" x14ac:dyDescent="0.25">
      <c r="H68" s="1"/>
      <c r="K68"/>
      <c r="L68" s="37"/>
      <c r="M68"/>
      <c r="N68"/>
    </row>
    <row r="69" spans="8:14" x14ac:dyDescent="0.25">
      <c r="H69" s="1"/>
      <c r="K69" s="48" t="s">
        <v>168</v>
      </c>
      <c r="L69" s="37"/>
      <c r="M69" s="48" t="s">
        <v>169</v>
      </c>
      <c r="N69" s="48"/>
    </row>
    <row r="70" spans="8:14" x14ac:dyDescent="0.25">
      <c r="H70" s="1"/>
      <c r="K70"/>
      <c r="L70" s="37"/>
      <c r="M70"/>
      <c r="N70"/>
    </row>
    <row r="71" spans="8:14" x14ac:dyDescent="0.25">
      <c r="H71" s="1"/>
      <c r="K71" s="49" t="s">
        <v>170</v>
      </c>
      <c r="L71" s="37"/>
      <c r="M71"/>
      <c r="N71"/>
    </row>
    <row r="72" spans="8:14" x14ac:dyDescent="0.25">
      <c r="H72" s="1"/>
    </row>
    <row r="73" spans="8:14" x14ac:dyDescent="0.25">
      <c r="H73" s="1"/>
    </row>
    <row r="74" spans="8:14" x14ac:dyDescent="0.25">
      <c r="H74" s="1"/>
    </row>
    <row r="75" spans="8:14" x14ac:dyDescent="0.25">
      <c r="H75" s="1"/>
    </row>
    <row r="76" spans="8:14" x14ac:dyDescent="0.25">
      <c r="H76" s="1"/>
    </row>
    <row r="77" spans="8:14" x14ac:dyDescent="0.25">
      <c r="H77" s="1"/>
    </row>
    <row r="78" spans="8:14" x14ac:dyDescent="0.25">
      <c r="H78" s="1"/>
    </row>
    <row r="79" spans="8:14" x14ac:dyDescent="0.25">
      <c r="H79" s="1"/>
    </row>
    <row r="80" spans="8:14" x14ac:dyDescent="0.25">
      <c r="H80" s="1"/>
    </row>
    <row r="81" spans="8:8" x14ac:dyDescent="0.25">
      <c r="H81" s="1"/>
    </row>
    <row r="82" spans="8:8" x14ac:dyDescent="0.25">
      <c r="H82" s="1"/>
    </row>
    <row r="83" spans="8:8" x14ac:dyDescent="0.25">
      <c r="H83" s="1"/>
    </row>
    <row r="84" spans="8:8" x14ac:dyDescent="0.25">
      <c r="H84" s="1"/>
    </row>
    <row r="85" spans="8:8" x14ac:dyDescent="0.25">
      <c r="H85" s="1"/>
    </row>
    <row r="86" spans="8:8" x14ac:dyDescent="0.25">
      <c r="H86" s="1"/>
    </row>
    <row r="87" spans="8:8" x14ac:dyDescent="0.25">
      <c r="H87" s="1"/>
    </row>
    <row r="88" spans="8:8" x14ac:dyDescent="0.25">
      <c r="H88" s="1"/>
    </row>
    <row r="89" spans="8:8" x14ac:dyDescent="0.25">
      <c r="H89" s="1"/>
    </row>
    <row r="90" spans="8:8" x14ac:dyDescent="0.25">
      <c r="H90" s="1"/>
    </row>
    <row r="91" spans="8:8" x14ac:dyDescent="0.25">
      <c r="H91" s="1"/>
    </row>
    <row r="92" spans="8:8" x14ac:dyDescent="0.25">
      <c r="H92" s="1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1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  <row r="110" spans="8:8" x14ac:dyDescent="0.25">
      <c r="H110" s="1"/>
    </row>
    <row r="111" spans="8:8" x14ac:dyDescent="0.25">
      <c r="H111" s="1"/>
    </row>
    <row r="112" spans="8:8" x14ac:dyDescent="0.25">
      <c r="H112" s="1"/>
    </row>
    <row r="113" spans="8:8" x14ac:dyDescent="0.25">
      <c r="H113" s="1"/>
    </row>
    <row r="114" spans="8:8" x14ac:dyDescent="0.25">
      <c r="H114" s="1"/>
    </row>
    <row r="115" spans="8:8" x14ac:dyDescent="0.25">
      <c r="H115" s="1"/>
    </row>
    <row r="116" spans="8:8" x14ac:dyDescent="0.25">
      <c r="H116" s="1"/>
    </row>
    <row r="117" spans="8:8" x14ac:dyDescent="0.25">
      <c r="H117" s="1"/>
    </row>
    <row r="118" spans="8:8" x14ac:dyDescent="0.25">
      <c r="H118" s="1"/>
    </row>
    <row r="119" spans="8:8" x14ac:dyDescent="0.25">
      <c r="H119" s="1"/>
    </row>
    <row r="120" spans="8:8" x14ac:dyDescent="0.25">
      <c r="H120" s="1"/>
    </row>
    <row r="121" spans="8:8" x14ac:dyDescent="0.25">
      <c r="H121" s="1"/>
    </row>
    <row r="122" spans="8:8" x14ac:dyDescent="0.25">
      <c r="H122" s="1"/>
    </row>
    <row r="123" spans="8:8" x14ac:dyDescent="0.25">
      <c r="H123" s="1"/>
    </row>
    <row r="124" spans="8:8" x14ac:dyDescent="0.25">
      <c r="H124" s="1"/>
    </row>
    <row r="125" spans="8:8" x14ac:dyDescent="0.25">
      <c r="H125" s="1"/>
    </row>
    <row r="126" spans="8:8" x14ac:dyDescent="0.25">
      <c r="H126" s="1"/>
    </row>
    <row r="127" spans="8:8" x14ac:dyDescent="0.25">
      <c r="H127" s="1"/>
    </row>
    <row r="128" spans="8:8" x14ac:dyDescent="0.25">
      <c r="H128" s="1"/>
    </row>
    <row r="129" spans="8:8" x14ac:dyDescent="0.25">
      <c r="H129" s="1"/>
    </row>
    <row r="130" spans="8:8" x14ac:dyDescent="0.25">
      <c r="H130" s="1"/>
    </row>
    <row r="131" spans="8:8" x14ac:dyDescent="0.25">
      <c r="H131" s="1"/>
    </row>
    <row r="132" spans="8:8" x14ac:dyDescent="0.25">
      <c r="H132" s="1"/>
    </row>
    <row r="133" spans="8:8" x14ac:dyDescent="0.25">
      <c r="H133" s="1"/>
    </row>
    <row r="134" spans="8:8" x14ac:dyDescent="0.25">
      <c r="H134" s="1"/>
    </row>
    <row r="135" spans="8:8" x14ac:dyDescent="0.25">
      <c r="H135" s="1"/>
    </row>
    <row r="136" spans="8:8" x14ac:dyDescent="0.25">
      <c r="H136" s="1"/>
    </row>
    <row r="137" spans="8:8" x14ac:dyDescent="0.25">
      <c r="H137" s="1"/>
    </row>
    <row r="138" spans="8:8" x14ac:dyDescent="0.25">
      <c r="H138" s="1"/>
    </row>
    <row r="139" spans="8:8" x14ac:dyDescent="0.25">
      <c r="H139" s="1"/>
    </row>
    <row r="140" spans="8:8" x14ac:dyDescent="0.25">
      <c r="H140" s="1"/>
    </row>
    <row r="141" spans="8:8" x14ac:dyDescent="0.25">
      <c r="H141" s="1"/>
    </row>
    <row r="142" spans="8:8" x14ac:dyDescent="0.25">
      <c r="H142" s="1"/>
    </row>
    <row r="143" spans="8:8" x14ac:dyDescent="0.25">
      <c r="H143" s="1"/>
    </row>
    <row r="144" spans="8:8" x14ac:dyDescent="0.25">
      <c r="H144" s="1"/>
    </row>
    <row r="145" spans="8:8" x14ac:dyDescent="0.25">
      <c r="H145" s="1"/>
    </row>
    <row r="146" spans="8:8" x14ac:dyDescent="0.25">
      <c r="H146" s="1"/>
    </row>
    <row r="147" spans="8:8" x14ac:dyDescent="0.25">
      <c r="H147" s="1"/>
    </row>
    <row r="148" spans="8:8" x14ac:dyDescent="0.25">
      <c r="H148" s="1"/>
    </row>
    <row r="149" spans="8:8" x14ac:dyDescent="0.25">
      <c r="H149" s="1"/>
    </row>
    <row r="150" spans="8:8" x14ac:dyDescent="0.25">
      <c r="H150" s="1"/>
    </row>
    <row r="151" spans="8:8" x14ac:dyDescent="0.25">
      <c r="H151" s="1"/>
    </row>
    <row r="152" spans="8:8" x14ac:dyDescent="0.25">
      <c r="H152" s="1"/>
    </row>
    <row r="153" spans="8:8" x14ac:dyDescent="0.25">
      <c r="H153" s="1"/>
    </row>
    <row r="154" spans="8:8" x14ac:dyDescent="0.25">
      <c r="H154" s="1"/>
    </row>
    <row r="155" spans="8:8" x14ac:dyDescent="0.25">
      <c r="H155" s="1"/>
    </row>
    <row r="156" spans="8:8" x14ac:dyDescent="0.25">
      <c r="H156" s="1"/>
    </row>
    <row r="157" spans="8:8" x14ac:dyDescent="0.25">
      <c r="H157" s="1"/>
    </row>
    <row r="158" spans="8:8" x14ac:dyDescent="0.25">
      <c r="H158" s="1"/>
    </row>
    <row r="159" spans="8:8" x14ac:dyDescent="0.25">
      <c r="H159" s="1"/>
    </row>
    <row r="160" spans="8:8" x14ac:dyDescent="0.25">
      <c r="H160" s="1"/>
    </row>
    <row r="161" spans="8:8" x14ac:dyDescent="0.25">
      <c r="H161" s="1"/>
    </row>
    <row r="162" spans="8:8" x14ac:dyDescent="0.25">
      <c r="H162" s="1"/>
    </row>
    <row r="163" spans="8:8" x14ac:dyDescent="0.25">
      <c r="H163" s="1"/>
    </row>
    <row r="164" spans="8:8" x14ac:dyDescent="0.25">
      <c r="H164" s="1"/>
    </row>
    <row r="165" spans="8:8" x14ac:dyDescent="0.25">
      <c r="H165" s="1"/>
    </row>
    <row r="166" spans="8:8" x14ac:dyDescent="0.25">
      <c r="H166" s="1"/>
    </row>
    <row r="167" spans="8:8" x14ac:dyDescent="0.25">
      <c r="H167" s="1"/>
    </row>
    <row r="168" spans="8:8" x14ac:dyDescent="0.25">
      <c r="H168" s="1"/>
    </row>
    <row r="169" spans="8:8" x14ac:dyDescent="0.25">
      <c r="H169" s="1"/>
    </row>
    <row r="170" spans="8:8" x14ac:dyDescent="0.25">
      <c r="H170" s="1"/>
    </row>
    <row r="171" spans="8:8" x14ac:dyDescent="0.25">
      <c r="H171" s="1"/>
    </row>
    <row r="172" spans="8:8" x14ac:dyDescent="0.25">
      <c r="H172" s="1"/>
    </row>
    <row r="173" spans="8:8" x14ac:dyDescent="0.25">
      <c r="H173" s="1"/>
    </row>
    <row r="174" spans="8:8" x14ac:dyDescent="0.25">
      <c r="H174" s="1"/>
    </row>
    <row r="175" spans="8:8" x14ac:dyDescent="0.25">
      <c r="H175" s="1"/>
    </row>
    <row r="176" spans="8:8" x14ac:dyDescent="0.25">
      <c r="H176" s="1"/>
    </row>
    <row r="177" spans="8:8" x14ac:dyDescent="0.25">
      <c r="H177" s="1"/>
    </row>
    <row r="178" spans="8:8" x14ac:dyDescent="0.25">
      <c r="H178" s="1"/>
    </row>
    <row r="179" spans="8:8" x14ac:dyDescent="0.25">
      <c r="H179" s="1"/>
    </row>
    <row r="180" spans="8:8" x14ac:dyDescent="0.25">
      <c r="H180" s="1"/>
    </row>
    <row r="181" spans="8:8" x14ac:dyDescent="0.25">
      <c r="H181" s="1"/>
    </row>
    <row r="182" spans="8:8" x14ac:dyDescent="0.25">
      <c r="H182" s="1"/>
    </row>
    <row r="183" spans="8:8" x14ac:dyDescent="0.25">
      <c r="H183" s="1"/>
    </row>
    <row r="184" spans="8:8" x14ac:dyDescent="0.25">
      <c r="H184" s="1"/>
    </row>
    <row r="185" spans="8:8" x14ac:dyDescent="0.25">
      <c r="H185" s="1"/>
    </row>
    <row r="186" spans="8:8" x14ac:dyDescent="0.25">
      <c r="H186" s="1"/>
    </row>
    <row r="187" spans="8:8" x14ac:dyDescent="0.25">
      <c r="H187" s="1"/>
    </row>
    <row r="188" spans="8:8" x14ac:dyDescent="0.25">
      <c r="H188" s="1"/>
    </row>
    <row r="189" spans="8:8" x14ac:dyDescent="0.25">
      <c r="H189" s="1"/>
    </row>
    <row r="190" spans="8:8" x14ac:dyDescent="0.25">
      <c r="H190" s="1"/>
    </row>
    <row r="191" spans="8:8" x14ac:dyDescent="0.25">
      <c r="H191" s="1"/>
    </row>
    <row r="192" spans="8:8" x14ac:dyDescent="0.25">
      <c r="H192" s="1"/>
    </row>
    <row r="193" spans="8:8" x14ac:dyDescent="0.25">
      <c r="H193" s="1"/>
    </row>
    <row r="194" spans="8:8" x14ac:dyDescent="0.25">
      <c r="H194" s="1"/>
    </row>
    <row r="195" spans="8:8" x14ac:dyDescent="0.25">
      <c r="H195" s="1"/>
    </row>
    <row r="196" spans="8:8" x14ac:dyDescent="0.25">
      <c r="H196" s="1"/>
    </row>
    <row r="197" spans="8:8" x14ac:dyDescent="0.25">
      <c r="H197" s="1"/>
    </row>
    <row r="198" spans="8:8" x14ac:dyDescent="0.25">
      <c r="H198" s="1"/>
    </row>
    <row r="199" spans="8:8" x14ac:dyDescent="0.25">
      <c r="H199" s="1"/>
    </row>
    <row r="200" spans="8:8" x14ac:dyDescent="0.25">
      <c r="H200" s="1"/>
    </row>
    <row r="201" spans="8:8" x14ac:dyDescent="0.25">
      <c r="H201" s="1"/>
    </row>
    <row r="202" spans="8:8" x14ac:dyDescent="0.25">
      <c r="H202" s="1"/>
    </row>
    <row r="203" spans="8:8" x14ac:dyDescent="0.25">
      <c r="H203" s="1"/>
    </row>
    <row r="204" spans="8:8" x14ac:dyDescent="0.25">
      <c r="H204" s="1"/>
    </row>
    <row r="205" spans="8:8" x14ac:dyDescent="0.25">
      <c r="H205" s="1"/>
    </row>
    <row r="206" spans="8:8" x14ac:dyDescent="0.25">
      <c r="H206" s="1"/>
    </row>
    <row r="207" spans="8:8" x14ac:dyDescent="0.25">
      <c r="H207" s="1"/>
    </row>
    <row r="208" spans="8:8" x14ac:dyDescent="0.25">
      <c r="H208" s="1"/>
    </row>
    <row r="209" spans="8:8" x14ac:dyDescent="0.25">
      <c r="H209" s="1"/>
    </row>
    <row r="210" spans="8:8" x14ac:dyDescent="0.25">
      <c r="H210" s="1"/>
    </row>
    <row r="211" spans="8:8" x14ac:dyDescent="0.25">
      <c r="H211" s="1"/>
    </row>
    <row r="212" spans="8:8" x14ac:dyDescent="0.25">
      <c r="H212" s="1"/>
    </row>
    <row r="213" spans="8:8" x14ac:dyDescent="0.25">
      <c r="H213" s="1"/>
    </row>
    <row r="214" spans="8:8" x14ac:dyDescent="0.25">
      <c r="H214" s="1"/>
    </row>
    <row r="215" spans="8:8" x14ac:dyDescent="0.25">
      <c r="H215" s="1"/>
    </row>
    <row r="216" spans="8:8" x14ac:dyDescent="0.25">
      <c r="H216" s="1"/>
    </row>
    <row r="217" spans="8:8" x14ac:dyDescent="0.25">
      <c r="H217" s="1"/>
    </row>
    <row r="218" spans="8:8" x14ac:dyDescent="0.25">
      <c r="H218" s="1"/>
    </row>
    <row r="219" spans="8:8" x14ac:dyDescent="0.25">
      <c r="H219" s="1"/>
    </row>
    <row r="220" spans="8:8" x14ac:dyDescent="0.25">
      <c r="H220" s="1"/>
    </row>
    <row r="221" spans="8:8" x14ac:dyDescent="0.25">
      <c r="H221" s="1"/>
    </row>
    <row r="222" spans="8:8" x14ac:dyDescent="0.25">
      <c r="H222" s="1"/>
    </row>
    <row r="223" spans="8:8" x14ac:dyDescent="0.25">
      <c r="H223" s="1"/>
    </row>
    <row r="224" spans="8:8" x14ac:dyDescent="0.25">
      <c r="H224" s="1"/>
    </row>
    <row r="225" spans="8:8" x14ac:dyDescent="0.25">
      <c r="H225" s="1"/>
    </row>
    <row r="226" spans="8:8" x14ac:dyDescent="0.25">
      <c r="H226" s="1"/>
    </row>
    <row r="227" spans="8:8" x14ac:dyDescent="0.25">
      <c r="H227" s="1"/>
    </row>
    <row r="228" spans="8:8" x14ac:dyDescent="0.25">
      <c r="H228" s="1"/>
    </row>
    <row r="229" spans="8:8" x14ac:dyDescent="0.25">
      <c r="H229" s="1"/>
    </row>
    <row r="230" spans="8:8" x14ac:dyDescent="0.25">
      <c r="H230" s="1"/>
    </row>
    <row r="231" spans="8:8" x14ac:dyDescent="0.25">
      <c r="H231" s="1"/>
    </row>
    <row r="232" spans="8:8" x14ac:dyDescent="0.25">
      <c r="H232" s="1"/>
    </row>
    <row r="233" spans="8:8" x14ac:dyDescent="0.25">
      <c r="H233" s="1"/>
    </row>
    <row r="234" spans="8:8" x14ac:dyDescent="0.25">
      <c r="H234" s="1"/>
    </row>
    <row r="235" spans="8:8" x14ac:dyDescent="0.25">
      <c r="H235" s="1"/>
    </row>
    <row r="236" spans="8:8" x14ac:dyDescent="0.25">
      <c r="H236" s="1"/>
    </row>
    <row r="237" spans="8:8" x14ac:dyDescent="0.25">
      <c r="H237" s="1"/>
    </row>
    <row r="238" spans="8:8" x14ac:dyDescent="0.25">
      <c r="H238" s="1"/>
    </row>
    <row r="239" spans="8:8" x14ac:dyDescent="0.25">
      <c r="H239" s="1"/>
    </row>
    <row r="240" spans="8:8" x14ac:dyDescent="0.25">
      <c r="H240" s="1"/>
    </row>
    <row r="241" spans="8:8" x14ac:dyDescent="0.25">
      <c r="H241" s="1"/>
    </row>
    <row r="242" spans="8:8" x14ac:dyDescent="0.25">
      <c r="H242" s="1"/>
    </row>
    <row r="243" spans="8:8" x14ac:dyDescent="0.25">
      <c r="H243" s="1"/>
    </row>
    <row r="244" spans="8:8" x14ac:dyDescent="0.25">
      <c r="H244" s="1"/>
    </row>
    <row r="245" spans="8:8" x14ac:dyDescent="0.25">
      <c r="H245" s="1"/>
    </row>
    <row r="246" spans="8:8" x14ac:dyDescent="0.25">
      <c r="H246" s="1"/>
    </row>
    <row r="247" spans="8:8" x14ac:dyDescent="0.25">
      <c r="H247" s="1"/>
    </row>
    <row r="248" spans="8:8" x14ac:dyDescent="0.25">
      <c r="H248" s="1"/>
    </row>
    <row r="249" spans="8:8" x14ac:dyDescent="0.25">
      <c r="H249" s="1"/>
    </row>
    <row r="250" spans="8:8" x14ac:dyDescent="0.25">
      <c r="H250" s="1"/>
    </row>
    <row r="251" spans="8:8" x14ac:dyDescent="0.25">
      <c r="H251" s="1"/>
    </row>
    <row r="252" spans="8:8" x14ac:dyDescent="0.25">
      <c r="H252" s="1"/>
    </row>
    <row r="253" spans="8:8" x14ac:dyDescent="0.25">
      <c r="H253" s="1"/>
    </row>
    <row r="254" spans="8:8" x14ac:dyDescent="0.25">
      <c r="H254" s="1"/>
    </row>
    <row r="255" spans="8:8" x14ac:dyDescent="0.25">
      <c r="H255" s="1"/>
    </row>
    <row r="256" spans="8:8" x14ac:dyDescent="0.25">
      <c r="H256" s="1"/>
    </row>
    <row r="257" spans="8:8" x14ac:dyDescent="0.25">
      <c r="H257" s="1"/>
    </row>
    <row r="258" spans="8:8" x14ac:dyDescent="0.25">
      <c r="H258" s="1"/>
    </row>
    <row r="259" spans="8:8" x14ac:dyDescent="0.25">
      <c r="H259" s="1"/>
    </row>
    <row r="260" spans="8:8" x14ac:dyDescent="0.25">
      <c r="H260" s="1"/>
    </row>
    <row r="261" spans="8:8" x14ac:dyDescent="0.25">
      <c r="H261" s="1"/>
    </row>
    <row r="262" spans="8:8" x14ac:dyDescent="0.25">
      <c r="H262" s="1"/>
    </row>
    <row r="263" spans="8:8" x14ac:dyDescent="0.25">
      <c r="H263" s="1"/>
    </row>
    <row r="264" spans="8:8" x14ac:dyDescent="0.25">
      <c r="H264" s="1"/>
    </row>
    <row r="265" spans="8:8" x14ac:dyDescent="0.25">
      <c r="H265" s="1"/>
    </row>
    <row r="266" spans="8:8" x14ac:dyDescent="0.25">
      <c r="H266" s="1"/>
    </row>
    <row r="267" spans="8:8" x14ac:dyDescent="0.25">
      <c r="H267" s="1"/>
    </row>
    <row r="268" spans="8:8" x14ac:dyDescent="0.25">
      <c r="H268" s="1"/>
    </row>
    <row r="269" spans="8:8" x14ac:dyDescent="0.25">
      <c r="H269" s="1"/>
    </row>
    <row r="270" spans="8:8" x14ac:dyDescent="0.25">
      <c r="H270" s="1"/>
    </row>
    <row r="271" spans="8:8" x14ac:dyDescent="0.25">
      <c r="H271" s="1"/>
    </row>
    <row r="272" spans="8:8" x14ac:dyDescent="0.25">
      <c r="H272" s="1"/>
    </row>
    <row r="273" spans="8:8" x14ac:dyDescent="0.25">
      <c r="H273" s="1"/>
    </row>
    <row r="274" spans="8:8" x14ac:dyDescent="0.25">
      <c r="H274" s="1"/>
    </row>
    <row r="275" spans="8:8" x14ac:dyDescent="0.25">
      <c r="H275" s="1"/>
    </row>
    <row r="276" spans="8:8" x14ac:dyDescent="0.25">
      <c r="H276" s="1"/>
    </row>
    <row r="277" spans="8:8" x14ac:dyDescent="0.25">
      <c r="H277" s="1"/>
    </row>
    <row r="278" spans="8:8" x14ac:dyDescent="0.25">
      <c r="H278" s="1"/>
    </row>
    <row r="279" spans="8:8" x14ac:dyDescent="0.25">
      <c r="H279" s="1"/>
    </row>
    <row r="280" spans="8:8" x14ac:dyDescent="0.25">
      <c r="H280" s="1"/>
    </row>
    <row r="281" spans="8:8" x14ac:dyDescent="0.25">
      <c r="H281" s="1"/>
    </row>
    <row r="282" spans="8:8" x14ac:dyDescent="0.25">
      <c r="H282" s="1"/>
    </row>
    <row r="283" spans="8:8" x14ac:dyDescent="0.25">
      <c r="H283" s="1"/>
    </row>
    <row r="284" spans="8:8" x14ac:dyDescent="0.25">
      <c r="H284" s="1"/>
    </row>
    <row r="285" spans="8:8" x14ac:dyDescent="0.25">
      <c r="H285" s="1"/>
    </row>
    <row r="286" spans="8:8" x14ac:dyDescent="0.25">
      <c r="H286" s="1"/>
    </row>
    <row r="287" spans="8:8" x14ac:dyDescent="0.25">
      <c r="H287" s="1"/>
    </row>
    <row r="288" spans="8:8" x14ac:dyDescent="0.25">
      <c r="H288" s="1"/>
    </row>
    <row r="289" spans="8:8" x14ac:dyDescent="0.25">
      <c r="H289" s="1"/>
    </row>
    <row r="290" spans="8:8" x14ac:dyDescent="0.25">
      <c r="H290" s="1"/>
    </row>
    <row r="291" spans="8:8" x14ac:dyDescent="0.25">
      <c r="H291" s="1"/>
    </row>
    <row r="292" spans="8:8" x14ac:dyDescent="0.25">
      <c r="H292" s="1"/>
    </row>
    <row r="293" spans="8:8" x14ac:dyDescent="0.25">
      <c r="H293" s="1"/>
    </row>
    <row r="294" spans="8:8" x14ac:dyDescent="0.25">
      <c r="H294" s="1"/>
    </row>
    <row r="295" spans="8:8" x14ac:dyDescent="0.25">
      <c r="H295" s="1"/>
    </row>
    <row r="296" spans="8:8" x14ac:dyDescent="0.25">
      <c r="H296" s="1"/>
    </row>
    <row r="297" spans="8:8" x14ac:dyDescent="0.25">
      <c r="H297" s="1"/>
    </row>
    <row r="298" spans="8:8" x14ac:dyDescent="0.25">
      <c r="H298" s="1"/>
    </row>
    <row r="299" spans="8:8" x14ac:dyDescent="0.25">
      <c r="H299" s="1"/>
    </row>
    <row r="300" spans="8:8" x14ac:dyDescent="0.25">
      <c r="H300" s="1"/>
    </row>
    <row r="301" spans="8:8" x14ac:dyDescent="0.25">
      <c r="H301" s="1"/>
    </row>
    <row r="302" spans="8:8" x14ac:dyDescent="0.25">
      <c r="H302" s="1"/>
    </row>
    <row r="303" spans="8:8" x14ac:dyDescent="0.25">
      <c r="H303" s="1"/>
    </row>
    <row r="304" spans="8:8" x14ac:dyDescent="0.25">
      <c r="H304" s="1"/>
    </row>
    <row r="305" spans="8:8" x14ac:dyDescent="0.25">
      <c r="H305" s="1"/>
    </row>
    <row r="306" spans="8:8" x14ac:dyDescent="0.25">
      <c r="H306" s="1"/>
    </row>
    <row r="307" spans="8:8" x14ac:dyDescent="0.25">
      <c r="H307" s="1"/>
    </row>
    <row r="308" spans="8:8" x14ac:dyDescent="0.25">
      <c r="H308" s="1"/>
    </row>
    <row r="309" spans="8:8" x14ac:dyDescent="0.25">
      <c r="H309" s="1"/>
    </row>
    <row r="310" spans="8:8" x14ac:dyDescent="0.25">
      <c r="H310" s="1"/>
    </row>
    <row r="311" spans="8:8" x14ac:dyDescent="0.25">
      <c r="H311" s="1"/>
    </row>
    <row r="312" spans="8:8" x14ac:dyDescent="0.25">
      <c r="H312" s="1"/>
    </row>
    <row r="313" spans="8:8" x14ac:dyDescent="0.25">
      <c r="H313" s="1"/>
    </row>
    <row r="314" spans="8:8" x14ac:dyDescent="0.25">
      <c r="H314" s="1"/>
    </row>
    <row r="315" spans="8:8" x14ac:dyDescent="0.25">
      <c r="H315" s="1"/>
    </row>
    <row r="316" spans="8:8" x14ac:dyDescent="0.25">
      <c r="H316" s="1"/>
    </row>
    <row r="317" spans="8:8" x14ac:dyDescent="0.25">
      <c r="H317" s="1"/>
    </row>
    <row r="318" spans="8:8" x14ac:dyDescent="0.25">
      <c r="H318" s="1"/>
    </row>
    <row r="319" spans="8:8" x14ac:dyDescent="0.25">
      <c r="H319" s="1"/>
    </row>
    <row r="320" spans="8:8" x14ac:dyDescent="0.25">
      <c r="H320" s="1"/>
    </row>
    <row r="321" spans="8:8" x14ac:dyDescent="0.25">
      <c r="H321" s="1"/>
    </row>
    <row r="322" spans="8:8" x14ac:dyDescent="0.25">
      <c r="H322" s="1"/>
    </row>
    <row r="323" spans="8:8" x14ac:dyDescent="0.25">
      <c r="H323" s="1"/>
    </row>
    <row r="324" spans="8:8" x14ac:dyDescent="0.25">
      <c r="H324" s="1"/>
    </row>
    <row r="325" spans="8:8" x14ac:dyDescent="0.25">
      <c r="H325" s="1"/>
    </row>
    <row r="326" spans="8:8" x14ac:dyDescent="0.25">
      <c r="H326" s="1"/>
    </row>
    <row r="327" spans="8:8" x14ac:dyDescent="0.25">
      <c r="H327" s="1"/>
    </row>
    <row r="328" spans="8:8" x14ac:dyDescent="0.25">
      <c r="H328" s="1"/>
    </row>
    <row r="329" spans="8:8" x14ac:dyDescent="0.25">
      <c r="H329" s="1"/>
    </row>
    <row r="330" spans="8:8" x14ac:dyDescent="0.25">
      <c r="H330" s="1"/>
    </row>
    <row r="331" spans="8:8" x14ac:dyDescent="0.25">
      <c r="H331" s="1"/>
    </row>
    <row r="332" spans="8:8" x14ac:dyDescent="0.25">
      <c r="H332" s="1"/>
    </row>
    <row r="333" spans="8:8" x14ac:dyDescent="0.25">
      <c r="H333" s="1"/>
    </row>
    <row r="334" spans="8:8" x14ac:dyDescent="0.25">
      <c r="H334" s="1"/>
    </row>
    <row r="335" spans="8:8" x14ac:dyDescent="0.25">
      <c r="H335" s="1"/>
    </row>
    <row r="336" spans="8:8" x14ac:dyDescent="0.25">
      <c r="H336" s="1"/>
    </row>
    <row r="337" spans="8:8" x14ac:dyDescent="0.25">
      <c r="H337" s="1"/>
    </row>
    <row r="338" spans="8:8" x14ac:dyDescent="0.25">
      <c r="H338" s="1"/>
    </row>
    <row r="339" spans="8:8" x14ac:dyDescent="0.25">
      <c r="H339" s="1"/>
    </row>
    <row r="340" spans="8:8" x14ac:dyDescent="0.25">
      <c r="H340" s="1"/>
    </row>
    <row r="341" spans="8:8" x14ac:dyDescent="0.25">
      <c r="H341" s="1"/>
    </row>
    <row r="342" spans="8:8" x14ac:dyDescent="0.25">
      <c r="H342" s="1"/>
    </row>
    <row r="343" spans="8:8" x14ac:dyDescent="0.25">
      <c r="H343" s="1"/>
    </row>
    <row r="344" spans="8:8" x14ac:dyDescent="0.25">
      <c r="H344" s="1"/>
    </row>
    <row r="345" spans="8:8" x14ac:dyDescent="0.25">
      <c r="H345" s="1"/>
    </row>
    <row r="346" spans="8:8" x14ac:dyDescent="0.25">
      <c r="H346" s="1"/>
    </row>
    <row r="347" spans="8:8" x14ac:dyDescent="0.25">
      <c r="H347" s="1"/>
    </row>
    <row r="348" spans="8:8" x14ac:dyDescent="0.25">
      <c r="H348" s="1"/>
    </row>
    <row r="349" spans="8:8" x14ac:dyDescent="0.25">
      <c r="H349" s="1"/>
    </row>
    <row r="350" spans="8:8" x14ac:dyDescent="0.25">
      <c r="H350" s="1"/>
    </row>
    <row r="351" spans="8:8" x14ac:dyDescent="0.25">
      <c r="H351" s="1"/>
    </row>
    <row r="352" spans="8:8" x14ac:dyDescent="0.25">
      <c r="H352" s="1"/>
    </row>
    <row r="353" spans="8:8" x14ac:dyDescent="0.25">
      <c r="H353" s="1"/>
    </row>
    <row r="354" spans="8:8" x14ac:dyDescent="0.25">
      <c r="H354" s="1"/>
    </row>
    <row r="355" spans="8:8" x14ac:dyDescent="0.25">
      <c r="H355" s="1"/>
    </row>
    <row r="356" spans="8:8" x14ac:dyDescent="0.25">
      <c r="H356" s="1"/>
    </row>
    <row r="357" spans="8:8" x14ac:dyDescent="0.25">
      <c r="H357" s="1"/>
    </row>
    <row r="358" spans="8:8" x14ac:dyDescent="0.25">
      <c r="H358" s="1"/>
    </row>
    <row r="359" spans="8:8" x14ac:dyDescent="0.25">
      <c r="H359" s="1"/>
    </row>
    <row r="360" spans="8:8" x14ac:dyDescent="0.25">
      <c r="H360" s="1"/>
    </row>
    <row r="361" spans="8:8" x14ac:dyDescent="0.25">
      <c r="H361" s="1"/>
    </row>
    <row r="362" spans="8:8" x14ac:dyDescent="0.25">
      <c r="H362" s="1"/>
    </row>
    <row r="363" spans="8:8" x14ac:dyDescent="0.25">
      <c r="H363" s="1"/>
    </row>
    <row r="364" spans="8:8" x14ac:dyDescent="0.25">
      <c r="H364" s="1"/>
    </row>
    <row r="365" spans="8:8" x14ac:dyDescent="0.25">
      <c r="H365" s="1"/>
    </row>
    <row r="366" spans="8:8" x14ac:dyDescent="0.25">
      <c r="H366" s="1"/>
    </row>
    <row r="367" spans="8:8" x14ac:dyDescent="0.25">
      <c r="H367" s="1"/>
    </row>
    <row r="368" spans="8:8" x14ac:dyDescent="0.25">
      <c r="H368" s="1"/>
    </row>
    <row r="369" spans="8:8" x14ac:dyDescent="0.25">
      <c r="H369" s="1"/>
    </row>
    <row r="370" spans="8:8" x14ac:dyDescent="0.25">
      <c r="H370" s="1"/>
    </row>
    <row r="371" spans="8:8" x14ac:dyDescent="0.25">
      <c r="H371" s="1"/>
    </row>
    <row r="372" spans="8:8" x14ac:dyDescent="0.25">
      <c r="H372" s="1"/>
    </row>
    <row r="373" spans="8:8" x14ac:dyDescent="0.25">
      <c r="H373" s="1"/>
    </row>
    <row r="374" spans="8:8" x14ac:dyDescent="0.25">
      <c r="H374" s="1"/>
    </row>
    <row r="375" spans="8:8" x14ac:dyDescent="0.25">
      <c r="H375" s="1"/>
    </row>
    <row r="376" spans="8:8" x14ac:dyDescent="0.25">
      <c r="H376" s="1"/>
    </row>
    <row r="377" spans="8:8" x14ac:dyDescent="0.25">
      <c r="H377" s="1"/>
    </row>
    <row r="378" spans="8:8" x14ac:dyDescent="0.25">
      <c r="H378" s="1"/>
    </row>
    <row r="379" spans="8:8" x14ac:dyDescent="0.25">
      <c r="H379" s="1"/>
    </row>
    <row r="380" spans="8:8" x14ac:dyDescent="0.25">
      <c r="H380" s="1"/>
    </row>
    <row r="381" spans="8:8" x14ac:dyDescent="0.25">
      <c r="H381" s="1"/>
    </row>
    <row r="382" spans="8:8" x14ac:dyDescent="0.25">
      <c r="H382" s="1"/>
    </row>
    <row r="383" spans="8:8" x14ac:dyDescent="0.25">
      <c r="H383" s="1"/>
    </row>
    <row r="384" spans="8:8" x14ac:dyDescent="0.25">
      <c r="H384" s="1"/>
    </row>
    <row r="385" spans="8:8" x14ac:dyDescent="0.25">
      <c r="H385" s="1"/>
    </row>
    <row r="386" spans="8:8" x14ac:dyDescent="0.25">
      <c r="H386" s="1"/>
    </row>
    <row r="387" spans="8:8" x14ac:dyDescent="0.25">
      <c r="H387" s="1"/>
    </row>
    <row r="388" spans="8:8" x14ac:dyDescent="0.25">
      <c r="H388" s="1"/>
    </row>
    <row r="389" spans="8:8" x14ac:dyDescent="0.25">
      <c r="H389" s="1"/>
    </row>
    <row r="390" spans="8:8" x14ac:dyDescent="0.25">
      <c r="H390" s="1"/>
    </row>
    <row r="391" spans="8:8" x14ac:dyDescent="0.25">
      <c r="H391" s="1"/>
    </row>
    <row r="392" spans="8:8" x14ac:dyDescent="0.25">
      <c r="H392" s="1"/>
    </row>
    <row r="393" spans="8:8" x14ac:dyDescent="0.25">
      <c r="H393" s="1"/>
    </row>
    <row r="394" spans="8:8" x14ac:dyDescent="0.25">
      <c r="H394" s="1"/>
    </row>
    <row r="395" spans="8:8" x14ac:dyDescent="0.25">
      <c r="H395" s="1"/>
    </row>
    <row r="396" spans="8:8" x14ac:dyDescent="0.25">
      <c r="H396" s="1"/>
    </row>
    <row r="397" spans="8:8" x14ac:dyDescent="0.25">
      <c r="H397" s="1"/>
    </row>
    <row r="398" spans="8:8" x14ac:dyDescent="0.25">
      <c r="H398" s="1"/>
    </row>
    <row r="399" spans="8:8" x14ac:dyDescent="0.25">
      <c r="H399" s="1"/>
    </row>
    <row r="400" spans="8:8" x14ac:dyDescent="0.25">
      <c r="H400" s="1"/>
    </row>
    <row r="401" spans="8:8" x14ac:dyDescent="0.25">
      <c r="H401" s="1"/>
    </row>
    <row r="402" spans="8:8" x14ac:dyDescent="0.25">
      <c r="H402" s="1"/>
    </row>
    <row r="403" spans="8:8" x14ac:dyDescent="0.25">
      <c r="H403" s="1"/>
    </row>
    <row r="404" spans="8:8" x14ac:dyDescent="0.25">
      <c r="H404" s="1"/>
    </row>
    <row r="405" spans="8:8" x14ac:dyDescent="0.25">
      <c r="H405" s="1"/>
    </row>
    <row r="406" spans="8:8" x14ac:dyDescent="0.25">
      <c r="H406" s="1"/>
    </row>
    <row r="407" spans="8:8" x14ac:dyDescent="0.25">
      <c r="H407" s="1"/>
    </row>
    <row r="408" spans="8:8" x14ac:dyDescent="0.25">
      <c r="H408" s="1"/>
    </row>
    <row r="409" spans="8:8" x14ac:dyDescent="0.25">
      <c r="H409" s="1"/>
    </row>
    <row r="410" spans="8:8" x14ac:dyDescent="0.25">
      <c r="H410" s="1"/>
    </row>
    <row r="411" spans="8:8" x14ac:dyDescent="0.25">
      <c r="H411" s="1"/>
    </row>
    <row r="412" spans="8:8" x14ac:dyDescent="0.25">
      <c r="H412" s="1"/>
    </row>
    <row r="413" spans="8:8" x14ac:dyDescent="0.25">
      <c r="H413" s="1"/>
    </row>
    <row r="414" spans="8:8" x14ac:dyDescent="0.25">
      <c r="H414" s="1"/>
    </row>
    <row r="415" spans="8:8" x14ac:dyDescent="0.25">
      <c r="H415" s="1"/>
    </row>
    <row r="416" spans="8:8" x14ac:dyDescent="0.25">
      <c r="H416" s="1"/>
    </row>
    <row r="417" spans="8:8" x14ac:dyDescent="0.25">
      <c r="H417" s="1"/>
    </row>
    <row r="418" spans="8:8" x14ac:dyDescent="0.25">
      <c r="H418" s="1"/>
    </row>
    <row r="419" spans="8:8" x14ac:dyDescent="0.25">
      <c r="H419" s="1"/>
    </row>
    <row r="420" spans="8:8" x14ac:dyDescent="0.25">
      <c r="H420" s="1"/>
    </row>
    <row r="421" spans="8:8" x14ac:dyDescent="0.25">
      <c r="H421" s="1"/>
    </row>
    <row r="422" spans="8:8" x14ac:dyDescent="0.25">
      <c r="H422" s="1"/>
    </row>
    <row r="423" spans="8:8" x14ac:dyDescent="0.25">
      <c r="H423" s="1"/>
    </row>
    <row r="424" spans="8:8" x14ac:dyDescent="0.25">
      <c r="H424" s="1"/>
    </row>
    <row r="425" spans="8:8" x14ac:dyDescent="0.25">
      <c r="H425" s="1"/>
    </row>
    <row r="426" spans="8:8" x14ac:dyDescent="0.25">
      <c r="H426" s="1"/>
    </row>
    <row r="427" spans="8:8" x14ac:dyDescent="0.25">
      <c r="H427" s="1"/>
    </row>
    <row r="428" spans="8:8" x14ac:dyDescent="0.25">
      <c r="H428" s="1"/>
    </row>
    <row r="429" spans="8:8" x14ac:dyDescent="0.25">
      <c r="H429" s="1"/>
    </row>
    <row r="430" spans="8:8" x14ac:dyDescent="0.25">
      <c r="H430" s="1"/>
    </row>
    <row r="431" spans="8:8" x14ac:dyDescent="0.25">
      <c r="H431" s="1"/>
    </row>
    <row r="432" spans="8:8" x14ac:dyDescent="0.25">
      <c r="H432" s="1"/>
    </row>
    <row r="433" spans="8:8" x14ac:dyDescent="0.25">
      <c r="H433" s="1"/>
    </row>
    <row r="434" spans="8:8" x14ac:dyDescent="0.25">
      <c r="H434" s="1"/>
    </row>
    <row r="435" spans="8:8" x14ac:dyDescent="0.25">
      <c r="H435" s="1"/>
    </row>
    <row r="436" spans="8:8" x14ac:dyDescent="0.25">
      <c r="H436" s="1"/>
    </row>
    <row r="437" spans="8:8" x14ac:dyDescent="0.25">
      <c r="H437" s="1"/>
    </row>
    <row r="438" spans="8:8" x14ac:dyDescent="0.25">
      <c r="H438" s="1"/>
    </row>
    <row r="439" spans="8:8" x14ac:dyDescent="0.25">
      <c r="H439" s="1"/>
    </row>
    <row r="440" spans="8:8" x14ac:dyDescent="0.25">
      <c r="H440" s="1"/>
    </row>
    <row r="441" spans="8:8" x14ac:dyDescent="0.25">
      <c r="H441" s="1"/>
    </row>
    <row r="442" spans="8:8" x14ac:dyDescent="0.25">
      <c r="H442" s="1"/>
    </row>
    <row r="443" spans="8:8" x14ac:dyDescent="0.25">
      <c r="H443" s="1"/>
    </row>
    <row r="444" spans="8:8" x14ac:dyDescent="0.25">
      <c r="H444" s="1"/>
    </row>
    <row r="445" spans="8:8" x14ac:dyDescent="0.25">
      <c r="H445" s="1"/>
    </row>
    <row r="446" spans="8:8" x14ac:dyDescent="0.25">
      <c r="H446" s="1"/>
    </row>
    <row r="447" spans="8:8" x14ac:dyDescent="0.25">
      <c r="H447" s="1"/>
    </row>
    <row r="448" spans="8:8" x14ac:dyDescent="0.25">
      <c r="H448" s="1"/>
    </row>
    <row r="449" spans="8:8" x14ac:dyDescent="0.25">
      <c r="H449" s="1"/>
    </row>
    <row r="450" spans="8:8" x14ac:dyDescent="0.25">
      <c r="H450" s="1"/>
    </row>
    <row r="451" spans="8:8" x14ac:dyDescent="0.25">
      <c r="H451" s="1"/>
    </row>
    <row r="452" spans="8:8" x14ac:dyDescent="0.25">
      <c r="H452" s="1"/>
    </row>
    <row r="453" spans="8:8" x14ac:dyDescent="0.25">
      <c r="H453" s="1"/>
    </row>
    <row r="454" spans="8:8" x14ac:dyDescent="0.25">
      <c r="H454" s="1"/>
    </row>
    <row r="455" spans="8:8" x14ac:dyDescent="0.25">
      <c r="H455" s="1"/>
    </row>
    <row r="456" spans="8:8" x14ac:dyDescent="0.25">
      <c r="H456" s="1"/>
    </row>
    <row r="457" spans="8:8" x14ac:dyDescent="0.25">
      <c r="H457" s="1"/>
    </row>
    <row r="458" spans="8:8" x14ac:dyDescent="0.25">
      <c r="H458" s="1"/>
    </row>
    <row r="459" spans="8:8" x14ac:dyDescent="0.25">
      <c r="H459" s="1"/>
    </row>
    <row r="460" spans="8:8" x14ac:dyDescent="0.25">
      <c r="H460" s="1"/>
    </row>
    <row r="461" spans="8:8" x14ac:dyDescent="0.25">
      <c r="H461" s="1"/>
    </row>
    <row r="462" spans="8:8" x14ac:dyDescent="0.25">
      <c r="H462" s="1"/>
    </row>
    <row r="463" spans="8:8" x14ac:dyDescent="0.25">
      <c r="H463" s="1"/>
    </row>
    <row r="464" spans="8:8" x14ac:dyDescent="0.25">
      <c r="H464" s="1"/>
    </row>
    <row r="465" spans="8:8" x14ac:dyDescent="0.25">
      <c r="H465" s="1"/>
    </row>
    <row r="466" spans="8:8" x14ac:dyDescent="0.25">
      <c r="H466" s="1"/>
    </row>
    <row r="467" spans="8:8" x14ac:dyDescent="0.25">
      <c r="H467" s="1"/>
    </row>
    <row r="468" spans="8:8" x14ac:dyDescent="0.25">
      <c r="H468" s="1"/>
    </row>
    <row r="469" spans="8:8" x14ac:dyDescent="0.25">
      <c r="H469" s="1"/>
    </row>
    <row r="470" spans="8:8" x14ac:dyDescent="0.25">
      <c r="H470" s="1"/>
    </row>
    <row r="471" spans="8:8" x14ac:dyDescent="0.25">
      <c r="H471" s="1"/>
    </row>
    <row r="472" spans="8:8" x14ac:dyDescent="0.25">
      <c r="H472" s="1"/>
    </row>
    <row r="473" spans="8:8" x14ac:dyDescent="0.25">
      <c r="H473" s="1"/>
    </row>
    <row r="474" spans="8:8" x14ac:dyDescent="0.25">
      <c r="H474" s="1"/>
    </row>
    <row r="475" spans="8:8" x14ac:dyDescent="0.25">
      <c r="H475" s="1"/>
    </row>
    <row r="476" spans="8:8" x14ac:dyDescent="0.25">
      <c r="H476" s="1"/>
    </row>
    <row r="477" spans="8:8" x14ac:dyDescent="0.25">
      <c r="H477" s="1"/>
    </row>
    <row r="478" spans="8:8" x14ac:dyDescent="0.25">
      <c r="H478" s="1"/>
    </row>
    <row r="479" spans="8:8" x14ac:dyDescent="0.25">
      <c r="H479" s="1"/>
    </row>
    <row r="480" spans="8:8" x14ac:dyDescent="0.25">
      <c r="H480" s="1"/>
    </row>
    <row r="481" spans="8:8" x14ac:dyDescent="0.25">
      <c r="H481" s="1"/>
    </row>
    <row r="482" spans="8:8" x14ac:dyDescent="0.25">
      <c r="H482" s="1"/>
    </row>
    <row r="483" spans="8:8" x14ac:dyDescent="0.25">
      <c r="H483" s="1"/>
    </row>
    <row r="484" spans="8:8" x14ac:dyDescent="0.25">
      <c r="H484" s="1"/>
    </row>
    <row r="485" spans="8:8" x14ac:dyDescent="0.25">
      <c r="H485" s="1"/>
    </row>
    <row r="486" spans="8:8" x14ac:dyDescent="0.25">
      <c r="H486" s="1"/>
    </row>
    <row r="487" spans="8:8" x14ac:dyDescent="0.25">
      <c r="H487" s="1"/>
    </row>
    <row r="488" spans="8:8" x14ac:dyDescent="0.25">
      <c r="H488" s="1"/>
    </row>
    <row r="489" spans="8:8" x14ac:dyDescent="0.25">
      <c r="H489" s="1"/>
    </row>
    <row r="490" spans="8:8" x14ac:dyDescent="0.25">
      <c r="H490" s="1"/>
    </row>
    <row r="491" spans="8:8" x14ac:dyDescent="0.25">
      <c r="H491" s="1"/>
    </row>
    <row r="492" spans="8:8" x14ac:dyDescent="0.25">
      <c r="H492" s="1"/>
    </row>
    <row r="493" spans="8:8" x14ac:dyDescent="0.25">
      <c r="H493" s="1"/>
    </row>
    <row r="494" spans="8:8" x14ac:dyDescent="0.25">
      <c r="H494" s="1"/>
    </row>
    <row r="495" spans="8:8" x14ac:dyDescent="0.25">
      <c r="H495" s="1"/>
    </row>
    <row r="496" spans="8:8" x14ac:dyDescent="0.25">
      <c r="H496" s="1"/>
    </row>
    <row r="497" spans="8:8" x14ac:dyDescent="0.25">
      <c r="H497" s="1"/>
    </row>
    <row r="498" spans="8:8" x14ac:dyDescent="0.25">
      <c r="H498" s="1"/>
    </row>
    <row r="499" spans="8:8" x14ac:dyDescent="0.25">
      <c r="H499" s="1"/>
    </row>
    <row r="500" spans="8:8" x14ac:dyDescent="0.25">
      <c r="H500" s="1"/>
    </row>
    <row r="501" spans="8:8" x14ac:dyDescent="0.25">
      <c r="H501" s="1"/>
    </row>
    <row r="502" spans="8:8" x14ac:dyDescent="0.25">
      <c r="H502" s="1"/>
    </row>
    <row r="503" spans="8:8" x14ac:dyDescent="0.25">
      <c r="H503" s="1"/>
    </row>
    <row r="504" spans="8:8" x14ac:dyDescent="0.25">
      <c r="H504" s="1"/>
    </row>
    <row r="505" spans="8:8" x14ac:dyDescent="0.25">
      <c r="H505" s="1"/>
    </row>
    <row r="506" spans="8:8" x14ac:dyDescent="0.25">
      <c r="H506" s="1"/>
    </row>
    <row r="507" spans="8:8" x14ac:dyDescent="0.25">
      <c r="H507" s="1"/>
    </row>
    <row r="508" spans="8:8" x14ac:dyDescent="0.25">
      <c r="H508" s="1"/>
    </row>
    <row r="509" spans="8:8" x14ac:dyDescent="0.25">
      <c r="H509" s="1"/>
    </row>
    <row r="510" spans="8:8" x14ac:dyDescent="0.25">
      <c r="H510" s="1"/>
    </row>
    <row r="511" spans="8:8" x14ac:dyDescent="0.25">
      <c r="H511" s="1"/>
    </row>
    <row r="512" spans="8:8" x14ac:dyDescent="0.25">
      <c r="H512" s="1"/>
    </row>
    <row r="513" spans="8:8" x14ac:dyDescent="0.25">
      <c r="H513" s="1"/>
    </row>
    <row r="514" spans="8:8" x14ac:dyDescent="0.25">
      <c r="H514" s="1"/>
    </row>
    <row r="515" spans="8:8" x14ac:dyDescent="0.25">
      <c r="H515" s="1"/>
    </row>
    <row r="516" spans="8:8" x14ac:dyDescent="0.25">
      <c r="H516" s="1"/>
    </row>
    <row r="517" spans="8:8" x14ac:dyDescent="0.25">
      <c r="H517" s="1"/>
    </row>
    <row r="518" spans="8:8" x14ac:dyDescent="0.25">
      <c r="H518" s="1"/>
    </row>
    <row r="519" spans="8:8" x14ac:dyDescent="0.25">
      <c r="H519" s="1"/>
    </row>
    <row r="520" spans="8:8" x14ac:dyDescent="0.25">
      <c r="H520" s="1"/>
    </row>
    <row r="521" spans="8:8" x14ac:dyDescent="0.25">
      <c r="H521" s="1"/>
    </row>
    <row r="522" spans="8:8" x14ac:dyDescent="0.25">
      <c r="H522" s="1"/>
    </row>
    <row r="523" spans="8:8" x14ac:dyDescent="0.25">
      <c r="H523" s="1"/>
    </row>
    <row r="524" spans="8:8" x14ac:dyDescent="0.25">
      <c r="H524" s="1"/>
    </row>
    <row r="525" spans="8:8" x14ac:dyDescent="0.25">
      <c r="H525" s="1"/>
    </row>
    <row r="526" spans="8:8" x14ac:dyDescent="0.25">
      <c r="H526" s="1"/>
    </row>
    <row r="527" spans="8:8" x14ac:dyDescent="0.25">
      <c r="H527" s="1"/>
    </row>
    <row r="528" spans="8:8" x14ac:dyDescent="0.25">
      <c r="H528" s="1"/>
    </row>
    <row r="529" spans="8:8" x14ac:dyDescent="0.25">
      <c r="H529" s="1"/>
    </row>
    <row r="530" spans="8:8" x14ac:dyDescent="0.25">
      <c r="H530" s="1"/>
    </row>
    <row r="531" spans="8:8" x14ac:dyDescent="0.25">
      <c r="H531" s="1"/>
    </row>
    <row r="532" spans="8:8" x14ac:dyDescent="0.25">
      <c r="H532" s="1"/>
    </row>
    <row r="533" spans="8:8" x14ac:dyDescent="0.25">
      <c r="H533" s="1"/>
    </row>
    <row r="534" spans="8:8" x14ac:dyDescent="0.25">
      <c r="H534" s="1"/>
    </row>
    <row r="535" spans="8:8" x14ac:dyDescent="0.25">
      <c r="H535" s="1"/>
    </row>
    <row r="536" spans="8:8" x14ac:dyDescent="0.25">
      <c r="H536" s="1"/>
    </row>
    <row r="537" spans="8:8" x14ac:dyDescent="0.25">
      <c r="H537" s="1"/>
    </row>
    <row r="538" spans="8:8" x14ac:dyDescent="0.25">
      <c r="H538" s="1"/>
    </row>
    <row r="539" spans="8:8" x14ac:dyDescent="0.25">
      <c r="H539" s="1"/>
    </row>
    <row r="540" spans="8:8" x14ac:dyDescent="0.25">
      <c r="H540" s="1"/>
    </row>
    <row r="541" spans="8:8" x14ac:dyDescent="0.25">
      <c r="H541" s="1"/>
    </row>
    <row r="542" spans="8:8" x14ac:dyDescent="0.25">
      <c r="H542" s="1"/>
    </row>
    <row r="543" spans="8:8" x14ac:dyDescent="0.25">
      <c r="H543" s="1"/>
    </row>
    <row r="544" spans="8:8" x14ac:dyDescent="0.25">
      <c r="H544" s="1"/>
    </row>
    <row r="545" spans="8:8" x14ac:dyDescent="0.25">
      <c r="H545" s="1"/>
    </row>
    <row r="546" spans="8:8" x14ac:dyDescent="0.25">
      <c r="H546" s="1"/>
    </row>
    <row r="547" spans="8:8" x14ac:dyDescent="0.25">
      <c r="H547" s="1"/>
    </row>
    <row r="548" spans="8:8" x14ac:dyDescent="0.25">
      <c r="H548" s="1"/>
    </row>
    <row r="549" spans="8:8" x14ac:dyDescent="0.25">
      <c r="H549" s="1"/>
    </row>
    <row r="550" spans="8:8" x14ac:dyDescent="0.25">
      <c r="H550" s="1"/>
    </row>
    <row r="551" spans="8:8" x14ac:dyDescent="0.25">
      <c r="H551" s="1"/>
    </row>
    <row r="552" spans="8:8" x14ac:dyDescent="0.25">
      <c r="H552" s="1"/>
    </row>
    <row r="553" spans="8:8" x14ac:dyDescent="0.25">
      <c r="H553" s="1"/>
    </row>
    <row r="554" spans="8:8" x14ac:dyDescent="0.25">
      <c r="H554" s="1"/>
    </row>
    <row r="555" spans="8:8" x14ac:dyDescent="0.25">
      <c r="H555" s="1"/>
    </row>
    <row r="556" spans="8:8" x14ac:dyDescent="0.25">
      <c r="H556" s="1"/>
    </row>
    <row r="557" spans="8:8" x14ac:dyDescent="0.25">
      <c r="H557" s="1"/>
    </row>
    <row r="558" spans="8:8" x14ac:dyDescent="0.25">
      <c r="H558" s="1"/>
    </row>
    <row r="559" spans="8:8" x14ac:dyDescent="0.25">
      <c r="H559" s="1"/>
    </row>
    <row r="560" spans="8:8" x14ac:dyDescent="0.25">
      <c r="H560" s="1"/>
    </row>
    <row r="561" spans="8:8" x14ac:dyDescent="0.25">
      <c r="H561" s="1"/>
    </row>
    <row r="562" spans="8:8" x14ac:dyDescent="0.25">
      <c r="H562" s="1"/>
    </row>
    <row r="563" spans="8:8" x14ac:dyDescent="0.25">
      <c r="H563" s="1"/>
    </row>
    <row r="564" spans="8:8" x14ac:dyDescent="0.25">
      <c r="H564" s="1"/>
    </row>
    <row r="565" spans="8:8" x14ac:dyDescent="0.25">
      <c r="H565" s="1"/>
    </row>
    <row r="566" spans="8:8" x14ac:dyDescent="0.25">
      <c r="H566" s="1"/>
    </row>
    <row r="567" spans="8:8" x14ac:dyDescent="0.25">
      <c r="H567" s="1"/>
    </row>
    <row r="568" spans="8:8" x14ac:dyDescent="0.25">
      <c r="H568" s="1"/>
    </row>
    <row r="569" spans="8:8" x14ac:dyDescent="0.25">
      <c r="H569" s="1"/>
    </row>
    <row r="570" spans="8:8" x14ac:dyDescent="0.25">
      <c r="H570" s="1"/>
    </row>
    <row r="571" spans="8:8" x14ac:dyDescent="0.25">
      <c r="H571" s="1"/>
    </row>
    <row r="572" spans="8:8" x14ac:dyDescent="0.25">
      <c r="H572" s="1"/>
    </row>
    <row r="573" spans="8:8" x14ac:dyDescent="0.25">
      <c r="H573" s="1"/>
    </row>
    <row r="574" spans="8:8" x14ac:dyDescent="0.25">
      <c r="H574" s="1"/>
    </row>
    <row r="575" spans="8:8" x14ac:dyDescent="0.25">
      <c r="H575" s="1"/>
    </row>
    <row r="576" spans="8:8" x14ac:dyDescent="0.25">
      <c r="H576" s="1"/>
    </row>
    <row r="577" spans="8:8" x14ac:dyDescent="0.25">
      <c r="H577" s="1"/>
    </row>
    <row r="578" spans="8:8" x14ac:dyDescent="0.25">
      <c r="H578" s="1"/>
    </row>
    <row r="579" spans="8:8" x14ac:dyDescent="0.25">
      <c r="H579" s="1"/>
    </row>
    <row r="580" spans="8:8" x14ac:dyDescent="0.25">
      <c r="H580" s="1"/>
    </row>
    <row r="581" spans="8:8" x14ac:dyDescent="0.25">
      <c r="H581" s="1"/>
    </row>
    <row r="582" spans="8:8" x14ac:dyDescent="0.25">
      <c r="H582" s="1"/>
    </row>
    <row r="583" spans="8:8" x14ac:dyDescent="0.25">
      <c r="H583" s="1"/>
    </row>
    <row r="584" spans="8:8" x14ac:dyDescent="0.25">
      <c r="H584" s="1"/>
    </row>
    <row r="585" spans="8:8" x14ac:dyDescent="0.25">
      <c r="H585" s="1"/>
    </row>
    <row r="586" spans="8:8" x14ac:dyDescent="0.25">
      <c r="H586" s="1"/>
    </row>
    <row r="587" spans="8:8" x14ac:dyDescent="0.25">
      <c r="H587" s="1"/>
    </row>
    <row r="588" spans="8:8" x14ac:dyDescent="0.25">
      <c r="H588" s="1"/>
    </row>
    <row r="589" spans="8:8" x14ac:dyDescent="0.25">
      <c r="H589" s="1"/>
    </row>
    <row r="590" spans="8:8" x14ac:dyDescent="0.25">
      <c r="H590" s="1"/>
    </row>
    <row r="591" spans="8:8" x14ac:dyDescent="0.25">
      <c r="H591" s="1"/>
    </row>
    <row r="592" spans="8:8" x14ac:dyDescent="0.25">
      <c r="H592" s="1"/>
    </row>
    <row r="593" spans="8:8" x14ac:dyDescent="0.25">
      <c r="H593" s="1"/>
    </row>
    <row r="594" spans="8:8" x14ac:dyDescent="0.25">
      <c r="H594" s="1"/>
    </row>
    <row r="595" spans="8:8" x14ac:dyDescent="0.25">
      <c r="H595" s="1"/>
    </row>
    <row r="596" spans="8:8" x14ac:dyDescent="0.25">
      <c r="H596" s="1"/>
    </row>
    <row r="597" spans="8:8" x14ac:dyDescent="0.25">
      <c r="H597" s="1"/>
    </row>
    <row r="598" spans="8:8" x14ac:dyDescent="0.25">
      <c r="H598" s="1"/>
    </row>
    <row r="599" spans="8:8" x14ac:dyDescent="0.25">
      <c r="H599" s="1"/>
    </row>
    <row r="600" spans="8:8" x14ac:dyDescent="0.25">
      <c r="H600" s="1"/>
    </row>
    <row r="601" spans="8:8" x14ac:dyDescent="0.25">
      <c r="H601" s="1"/>
    </row>
    <row r="602" spans="8:8" x14ac:dyDescent="0.25">
      <c r="H602" s="1"/>
    </row>
    <row r="603" spans="8:8" x14ac:dyDescent="0.25">
      <c r="H603" s="1"/>
    </row>
    <row r="604" spans="8:8" x14ac:dyDescent="0.25">
      <c r="H604" s="1"/>
    </row>
    <row r="605" spans="8:8" x14ac:dyDescent="0.25">
      <c r="H605" s="1"/>
    </row>
    <row r="606" spans="8:8" x14ac:dyDescent="0.25">
      <c r="H606" s="1"/>
    </row>
    <row r="607" spans="8:8" x14ac:dyDescent="0.25">
      <c r="H607" s="1"/>
    </row>
    <row r="608" spans="8:8" x14ac:dyDescent="0.25">
      <c r="H608" s="1"/>
    </row>
    <row r="609" spans="8:8" x14ac:dyDescent="0.25">
      <c r="H609" s="1"/>
    </row>
    <row r="610" spans="8:8" x14ac:dyDescent="0.25">
      <c r="H610" s="1"/>
    </row>
    <row r="611" spans="8:8" x14ac:dyDescent="0.25">
      <c r="H611" s="1"/>
    </row>
    <row r="612" spans="8:8" x14ac:dyDescent="0.25">
      <c r="H612" s="1"/>
    </row>
    <row r="613" spans="8:8" x14ac:dyDescent="0.25">
      <c r="H613" s="1"/>
    </row>
    <row r="614" spans="8:8" x14ac:dyDescent="0.25">
      <c r="H614" s="1"/>
    </row>
  </sheetData>
  <mergeCells count="1">
    <mergeCell ref="A5:J5"/>
  </mergeCells>
  <phoneticPr fontId="4" type="noConversion"/>
  <pageMargins left="0.7" right="0.7" top="0.78740157499999996" bottom="0.78740157499999996" header="0.3" footer="0.3"/>
  <pageSetup paperSize="9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Los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Kathleen Schramm</dc:creator>
  <cp:lastModifiedBy>Thomas Köhn | Leipzig Tourismus und Marketing GmbH</cp:lastModifiedBy>
  <cp:lastPrinted>2025-02-26T10:31:26Z</cp:lastPrinted>
  <dcterms:created xsi:type="dcterms:W3CDTF">2017-01-03T09:04:55Z</dcterms:created>
  <dcterms:modified xsi:type="dcterms:W3CDTF">2025-05-12T13:20:48Z</dcterms:modified>
</cp:coreProperties>
</file>